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montenegro/Desktop/202021 - Anexos/2020212 - Anexo 15. Cálculo emiones CO2/"/>
    </mc:Choice>
  </mc:AlternateContent>
  <xr:revisionPtr revIDLastSave="0" documentId="13_ncr:1_{4D0FA006-D4DA-F345-AB1C-F972830D1D3C}" xr6:coauthVersionLast="47" xr6:coauthVersionMax="47" xr10:uidLastSave="{00000000-0000-0000-0000-000000000000}"/>
  <bookViews>
    <workbookView xWindow="0" yWindow="460" windowWidth="24520" windowHeight="14240" activeTab="4" xr2:uid="{DB86C0D2-E238-1249-89FD-36EA0F406242}"/>
  </bookViews>
  <sheets>
    <sheet name="FERREO" sheetId="1" r:id="rId1"/>
    <sheet name="CARRETERO" sheetId="2" r:id="rId2"/>
    <sheet name="Flujo Carretero" sheetId="6" r:id="rId3"/>
    <sheet name="Flujo Ferreo" sheetId="5" r:id="rId4"/>
    <sheet name="Consolidado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3" l="1"/>
  <c r="G22" i="3"/>
  <c r="I37" i="3"/>
  <c r="I35" i="3"/>
  <c r="I36" i="3"/>
  <c r="H35" i="3"/>
  <c r="H37" i="3" s="1"/>
  <c r="H36" i="3"/>
  <c r="G35" i="3"/>
  <c r="G36" i="3"/>
  <c r="G34" i="3"/>
  <c r="G37" i="3" s="1"/>
  <c r="I34" i="3"/>
  <c r="H34" i="3"/>
  <c r="I28" i="3"/>
  <c r="I29" i="3"/>
  <c r="I30" i="3"/>
  <c r="H28" i="3"/>
  <c r="H29" i="3"/>
  <c r="H30" i="3"/>
  <c r="G28" i="3"/>
  <c r="G29" i="3"/>
  <c r="G30" i="3"/>
  <c r="I23" i="3"/>
  <c r="I24" i="3"/>
  <c r="I25" i="3"/>
  <c r="I26" i="3"/>
  <c r="I27" i="3"/>
  <c r="I22" i="3"/>
  <c r="I31" i="3" s="1"/>
  <c r="I39" i="3" s="1"/>
  <c r="H23" i="3"/>
  <c r="H24" i="3"/>
  <c r="H25" i="3"/>
  <c r="H26" i="3"/>
  <c r="H27" i="3"/>
  <c r="H22" i="3"/>
  <c r="H31" i="3" s="1"/>
  <c r="H39" i="3" s="1"/>
  <c r="G23" i="3"/>
  <c r="G24" i="3"/>
  <c r="G25" i="3"/>
  <c r="G26" i="3"/>
  <c r="G27" i="3"/>
  <c r="G31" i="3"/>
  <c r="E17" i="3"/>
  <c r="H12" i="3"/>
  <c r="H13" i="3"/>
  <c r="H14" i="3"/>
  <c r="H15" i="3"/>
  <c r="H16" i="3"/>
  <c r="I12" i="3"/>
  <c r="I13" i="3"/>
  <c r="I14" i="3"/>
  <c r="I15" i="3"/>
  <c r="I16" i="3"/>
  <c r="I11" i="3"/>
  <c r="H11" i="3"/>
  <c r="G13" i="3"/>
  <c r="G12" i="3"/>
  <c r="G14" i="3"/>
  <c r="G15" i="3"/>
  <c r="G16" i="3"/>
  <c r="I10" i="3"/>
  <c r="H10" i="3"/>
  <c r="G10" i="3"/>
  <c r="G39" i="3" l="1"/>
  <c r="I17" i="3"/>
  <c r="I40" i="3" s="1"/>
  <c r="H17" i="3"/>
  <c r="H40" i="3" s="1"/>
  <c r="G17" i="3"/>
  <c r="K11" i="6"/>
  <c r="K10" i="6"/>
  <c r="K12" i="6" s="1"/>
  <c r="K9" i="6"/>
  <c r="K7" i="6"/>
  <c r="K21" i="5"/>
  <c r="J21" i="5"/>
  <c r="I21" i="5"/>
  <c r="K20" i="5"/>
  <c r="J20" i="5"/>
  <c r="I20" i="5"/>
  <c r="K18" i="5"/>
  <c r="J18" i="5"/>
  <c r="I18" i="5"/>
  <c r="K17" i="5"/>
  <c r="J17" i="5"/>
  <c r="I17" i="5"/>
  <c r="K16" i="5"/>
  <c r="J16" i="5"/>
  <c r="I16" i="5"/>
  <c r="K14" i="5"/>
  <c r="J14" i="5"/>
  <c r="I14" i="5"/>
  <c r="K13" i="5"/>
  <c r="J13" i="5"/>
  <c r="I13" i="5"/>
  <c r="K12" i="5"/>
  <c r="J12" i="5"/>
  <c r="I12" i="5"/>
  <c r="K10" i="5"/>
  <c r="J10" i="5"/>
  <c r="I10" i="5"/>
  <c r="K9" i="5"/>
  <c r="J9" i="5"/>
  <c r="I9" i="5"/>
  <c r="K8" i="5"/>
  <c r="J8" i="5"/>
  <c r="I8" i="5"/>
  <c r="K7" i="5"/>
  <c r="J7" i="5"/>
  <c r="I7" i="5"/>
  <c r="K6" i="5"/>
  <c r="J6" i="5"/>
  <c r="I6" i="5"/>
  <c r="K5" i="5"/>
  <c r="J5" i="5"/>
  <c r="I5" i="5"/>
  <c r="M16" i="1"/>
  <c r="M14" i="1"/>
  <c r="T5" i="1"/>
  <c r="Q5" i="1"/>
  <c r="K11" i="1"/>
  <c r="M11" i="1" s="1"/>
  <c r="U6" i="1" s="1"/>
  <c r="K10" i="1"/>
  <c r="M10" i="1" s="1"/>
  <c r="K9" i="1"/>
  <c r="L9" i="1" s="1"/>
  <c r="K8" i="1"/>
  <c r="L8" i="1" s="1"/>
  <c r="K7" i="1"/>
  <c r="L7" i="1" s="1"/>
  <c r="K6" i="1"/>
  <c r="M6" i="1" s="1"/>
  <c r="K5" i="1"/>
  <c r="L5" i="1" s="1"/>
  <c r="T15" i="2"/>
  <c r="T13" i="2"/>
  <c r="M30" i="2"/>
  <c r="J30" i="2"/>
  <c r="R8" i="2"/>
  <c r="S8" i="2" s="1"/>
  <c r="R5" i="2"/>
  <c r="S5" i="2" s="1"/>
  <c r="R6" i="2"/>
  <c r="S6" i="2" s="1"/>
  <c r="R7" i="2"/>
  <c r="S7" i="2" s="1"/>
  <c r="R9" i="2"/>
  <c r="S9" i="2" s="1"/>
  <c r="R10" i="2"/>
  <c r="S10" i="2" s="1"/>
  <c r="K31" i="2" s="1"/>
  <c r="R4" i="2"/>
  <c r="S4" i="2" s="1"/>
  <c r="K19" i="5" l="1"/>
  <c r="G40" i="3"/>
  <c r="L11" i="1"/>
  <c r="R6" i="1" s="1"/>
  <c r="M8" i="1"/>
  <c r="M9" i="1"/>
  <c r="M5" i="1"/>
  <c r="L6" i="1"/>
  <c r="M7" i="1"/>
  <c r="L10" i="1"/>
  <c r="T9" i="2"/>
  <c r="T8" i="2"/>
  <c r="T5" i="2"/>
  <c r="T4" i="2"/>
  <c r="T7" i="2"/>
  <c r="T10" i="2"/>
  <c r="N31" i="2" s="1"/>
  <c r="T6" i="2"/>
</calcChain>
</file>

<file path=xl/sharedStrings.xml><?xml version="1.0" encoding="utf-8"?>
<sst xmlns="http://schemas.openxmlformats.org/spreadsheetml/2006/main" count="268" uniqueCount="116">
  <si>
    <t>Point</t>
  </si>
  <si>
    <t>Forecast</t>
  </si>
  <si>
    <t xml:space="preserve">Lo 80    </t>
  </si>
  <si>
    <t>Hi 80</t>
  </si>
  <si>
    <t xml:space="preserve">Lo 95    </t>
  </si>
  <si>
    <t>Hi 95</t>
  </si>
  <si>
    <t>Ferreo</t>
  </si>
  <si>
    <t xml:space="preserve"> ARIMA(2,1,2) with drift         : Inf</t>
  </si>
  <si>
    <t xml:space="preserve"> ARIMA(0,1,0) with drift         : 18.68471</t>
  </si>
  <si>
    <t xml:space="preserve"> ARIMA(1,1,0) with drift         : 23.48343</t>
  </si>
  <si>
    <t xml:space="preserve"> ARIMA(0,1,1) with drift         : Inf</t>
  </si>
  <si>
    <t xml:space="preserve"> ARIMA(0,1,0)                    : 27.42752</t>
  </si>
  <si>
    <t xml:space="preserve"> ARIMA(1,1,1) with drift         : Inf</t>
  </si>
  <si>
    <t xml:space="preserve"> Best model: ARIMA(0,1,0) with drift   </t>
  </si>
  <si>
    <t>auto.arima(rail2, seasonal = T, stepwise = T, approximation = F, trace = T)</t>
  </si>
  <si>
    <t xml:space="preserve"> ARIMA(0,1,1)                    : Inf</t>
  </si>
  <si>
    <t xml:space="preserve"> ARIMA(0,1,2)                    : Inf</t>
  </si>
  <si>
    <t xml:space="preserve"> ARIMA(0,1,2) with drift         : Inf</t>
  </si>
  <si>
    <t xml:space="preserve"> ARIMA(0,1,3)                    : Inf</t>
  </si>
  <si>
    <t xml:space="preserve"> ARIMA(0,1,3) with drift         : Inf</t>
  </si>
  <si>
    <t xml:space="preserve"> ARIMA(1,1,0)                    : 24.64499</t>
  </si>
  <si>
    <t xml:space="preserve"> ARIMA(1,1,1)                    : Inf</t>
  </si>
  <si>
    <t xml:space="preserve"> ARIMA(1,1,2)                    : Inf</t>
  </si>
  <si>
    <t xml:space="preserve"> ARIMA(1,1,2) with drift         : Inf</t>
  </si>
  <si>
    <t xml:space="preserve"> ARIMA(1,1,3)                    : Inf</t>
  </si>
  <si>
    <t xml:space="preserve"> ARIMA(1,1,3) with drift         : Inf</t>
  </si>
  <si>
    <t xml:space="preserve"> ARIMA(2,1,0)                    : 29.257</t>
  </si>
  <si>
    <t xml:space="preserve"> ARIMA(2,1,0) with drift         : 19.63221</t>
  </si>
  <si>
    <t xml:space="preserve"> ARIMA(2,1,1)                    : Inf</t>
  </si>
  <si>
    <t xml:space="preserve"> ARIMA(2,1,1) with drift         : 31.56789</t>
  </si>
  <si>
    <t xml:space="preserve"> ARIMA(2,1,2)                    : Inf</t>
  </si>
  <si>
    <t xml:space="preserve"> ARIMA(2,1,3)                    : Inf</t>
  </si>
  <si>
    <t xml:space="preserve"> ARIMA(2,1,3) with drift         : Inf</t>
  </si>
  <si>
    <t xml:space="preserve"> ARIMA(3,1,0)                    : 28.1848</t>
  </si>
  <si>
    <t xml:space="preserve"> ARIMA(3,1,0) with drift         : 31.58818</t>
  </si>
  <si>
    <t xml:space="preserve"> ARIMA(3,1,1)                    : Inf</t>
  </si>
  <si>
    <t xml:space="preserve"> ARIMA(3,1,1) with drift         : Inf</t>
  </si>
  <si>
    <t xml:space="preserve"> ARIMA(3,1,2)                    : Inf</t>
  </si>
  <si>
    <t xml:space="preserve"> ARIMA(3,1,2) with drift         : Inf</t>
  </si>
  <si>
    <t xml:space="preserve"> Best model: ARIMA(0,1,0) with drift </t>
  </si>
  <si>
    <t>auto.arima(rail2, seasonal = T, stepwise = F, approximation = F, trace = T)</t>
  </si>
  <si>
    <t>Lo 80</t>
  </si>
  <si>
    <t>Lo 95</t>
  </si>
  <si>
    <t xml:space="preserve"> ARIMA(0,1,0)                    : 77.77847</t>
  </si>
  <si>
    <t xml:space="preserve"> ARIMA(0,1,0) with drift         : 79.4143</t>
  </si>
  <si>
    <t xml:space="preserve"> ARIMA(0,1,1)                    : 80.32545</t>
  </si>
  <si>
    <t xml:space="preserve"> ARIMA(0,1,1) with drift         : 82.10611</t>
  </si>
  <si>
    <t xml:space="preserve"> ARIMA(0,1,2)                    : 82.83875</t>
  </si>
  <si>
    <t xml:space="preserve"> ARIMA(0,1,2) with drift         : 85.92885</t>
  </si>
  <si>
    <t xml:space="preserve"> ARIMA(0,1,3)                    : 86.75542</t>
  </si>
  <si>
    <t xml:space="preserve"> ARIMA(0,1,4)                    : 90.482</t>
  </si>
  <si>
    <t xml:space="preserve"> ARIMA(0,1,4) with drift         : Inf</t>
  </si>
  <si>
    <t xml:space="preserve"> ARIMA(0,1,5)                    : Inf</t>
  </si>
  <si>
    <t xml:space="preserve"> ARIMA(0,1,5) with drift         : Inf</t>
  </si>
  <si>
    <t xml:space="preserve"> ARIMA(1,1,0)                    : 80.25063</t>
  </si>
  <si>
    <t xml:space="preserve"> ARIMA(1,1,0) with drift         : 81.97854</t>
  </si>
  <si>
    <t xml:space="preserve"> ARIMA(1,1,1) with drift         : 84.75608</t>
  </si>
  <si>
    <t xml:space="preserve"> ARIMA(1,1,2)                    : 86.83489</t>
  </si>
  <si>
    <t xml:space="preserve"> ARIMA(1,1,2) with drift         : 89.79914</t>
  </si>
  <si>
    <t xml:space="preserve"> ARIMA(1,1,3)                    : 91.29881</t>
  </si>
  <si>
    <t xml:space="preserve"> ARIMA(1,1,4)                    : 96.94623</t>
  </si>
  <si>
    <t xml:space="preserve"> ARIMA(1,1,4) with drift         : Inf</t>
  </si>
  <si>
    <t xml:space="preserve"> ARIMA(2,1,0)                    : 82.99752</t>
  </si>
  <si>
    <t xml:space="preserve"> ARIMA(2,1,0) with drift         : 85.74452</t>
  </si>
  <si>
    <t xml:space="preserve"> ARIMA(2,1,1) with drift         : 89.80266</t>
  </si>
  <si>
    <t xml:space="preserve"> ARIMA(3,1,0)                    : 86.59173</t>
  </si>
  <si>
    <t xml:space="preserve"> ARIMA(3,1,0) with drift         : 89.8691</t>
  </si>
  <si>
    <t xml:space="preserve"> ARIMA(3,1,1)                    : 91.39293</t>
  </si>
  <si>
    <t xml:space="preserve"> ARIMA(4,1,0)                    : 91.49478</t>
  </si>
  <si>
    <t xml:space="preserve"> ARIMA(4,1,0) with drift         : 95.91368</t>
  </si>
  <si>
    <t xml:space="preserve"> ARIMA(4,1,1)                    : 97.79551</t>
  </si>
  <si>
    <t xml:space="preserve"> ARIMA(4,1,1) with drift         : Inf</t>
  </si>
  <si>
    <t xml:space="preserve"> ARIMA(5,1,0)                    : 96.68973</t>
  </si>
  <si>
    <t xml:space="preserve"> ARIMA(5,1,0) with drift         : 102.0429</t>
  </si>
  <si>
    <t xml:space="preserve"> Best model: ARIMA(0,1,0)</t>
  </si>
  <si>
    <t>Carretero</t>
  </si>
  <si>
    <t xml:space="preserve"> ARIMA(0,1,0) with drift         : 76.86324</t>
  </si>
  <si>
    <t xml:space="preserve"> ARIMA(1,1,0) with drift         : 80.40523</t>
  </si>
  <si>
    <t xml:space="preserve"> ARIMA(0,1,1) with drift         : 79.51306</t>
  </si>
  <si>
    <t xml:space="preserve"> ARIMA(0,1,0)                    : 75.22741</t>
  </si>
  <si>
    <t xml:space="preserve"> Now re-fitting the best model(s) without approximations...</t>
  </si>
  <si>
    <t xml:space="preserve"> Best model: ARIMA(0,1,0)    </t>
  </si>
  <si>
    <t>Media</t>
  </si>
  <si>
    <t>Aleatorio</t>
  </si>
  <si>
    <t>Distribucion uniforme (95)</t>
  </si>
  <si>
    <t>Distribucion uniforme (80)</t>
  </si>
  <si>
    <t>x</t>
  </si>
  <si>
    <t>2021 con distribuccion uniforme (80)</t>
  </si>
  <si>
    <t>2021 con distribuccion uniforme (95)</t>
  </si>
  <si>
    <t>Road</t>
  </si>
  <si>
    <t>Rail</t>
  </si>
  <si>
    <t>Normal</t>
  </si>
  <si>
    <t>intervalo 80</t>
  </si>
  <si>
    <t>intervalo 95</t>
  </si>
  <si>
    <t>Resultados de pronosticos gCO2/(Ton-Km)</t>
  </si>
  <si>
    <t>Km</t>
  </si>
  <si>
    <t>Buenaventura</t>
  </si>
  <si>
    <t>Dorada</t>
  </si>
  <si>
    <t>Espana</t>
  </si>
  <si>
    <t>Felisa</t>
  </si>
  <si>
    <t>Paises bajos</t>
  </si>
  <si>
    <t>Armenia</t>
  </si>
  <si>
    <t>,</t>
  </si>
  <si>
    <t>Cali</t>
  </si>
  <si>
    <t>Manizales</t>
  </si>
  <si>
    <t>Medellin</t>
  </si>
  <si>
    <t>Pereira</t>
  </si>
  <si>
    <t>SantaMarta</t>
  </si>
  <si>
    <t>Tebaida</t>
  </si>
  <si>
    <t>España</t>
  </si>
  <si>
    <t>Santa marta</t>
  </si>
  <si>
    <t>Cont</t>
  </si>
  <si>
    <t xml:space="preserve">Totales </t>
  </si>
  <si>
    <t>MODELO INTERMODAL</t>
  </si>
  <si>
    <t>MODELO CARRETERO</t>
  </si>
  <si>
    <t>Variacion intermodal - carretero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</si>
</sst>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;[Red]\-&quot;$&quot;\ #,##0"/>
    <numFmt numFmtId="165" formatCode="0.0"/>
    <numFmt numFmtId="166" formatCode="0.0000%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202124"/>
      <name val="Calibri"/>
      <family val="2"/>
      <scheme val="minor"/>
    </font>
    <font>
      <sz val="10"/>
      <color rgb="FF000000"/>
      <name val="Arial Unicode MS"/>
      <family val="2"/>
    </font>
    <font>
      <sz val="14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165" fontId="0" fillId="0" borderId="0" xfId="0" applyNumberFormat="1"/>
    <xf numFmtId="0" fontId="5" fillId="0" borderId="1" xfId="0" applyFont="1" applyFill="1" applyBorder="1" applyAlignment="1">
      <alignment horizontal="right" vertical="center"/>
    </xf>
    <xf numFmtId="165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/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1" fillId="0" borderId="0" xfId="2"/>
    <xf numFmtId="0" fontId="1" fillId="0" borderId="0" xfId="2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/>
    <xf numFmtId="0" fontId="1" fillId="2" borderId="0" xfId="2" applyFill="1" applyAlignment="1">
      <alignment horizontal="center" vertical="center"/>
    </xf>
    <xf numFmtId="0" fontId="1" fillId="0" borderId="0" xfId="2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166" fontId="0" fillId="0" borderId="0" xfId="1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Fill="1" applyBorder="1" applyAlignme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7" fillId="0" borderId="1" xfId="2" applyFont="1" applyBorder="1" applyAlignment="1">
      <alignment vertical="center"/>
    </xf>
    <xf numFmtId="164" fontId="1" fillId="0" borderId="1" xfId="2" applyNumberFormat="1" applyBorder="1"/>
    <xf numFmtId="0" fontId="1" fillId="0" borderId="1" xfId="2" applyBorder="1"/>
    <xf numFmtId="0" fontId="7" fillId="2" borderId="1" xfId="2" applyFont="1" applyFill="1" applyBorder="1" applyAlignment="1">
      <alignment vertical="center"/>
    </xf>
    <xf numFmtId="0" fontId="1" fillId="2" borderId="1" xfId="2" applyFill="1" applyBorder="1"/>
    <xf numFmtId="0" fontId="8" fillId="0" borderId="1" xfId="2" applyFont="1" applyBorder="1"/>
    <xf numFmtId="0" fontId="1" fillId="0" borderId="1" xfId="2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0" fontId="1" fillId="0" borderId="1" xfId="2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2" applyBorder="1" applyAlignment="1">
      <alignment horizontal="center"/>
    </xf>
  </cellXfs>
  <cellStyles count="3">
    <cellStyle name="Normal" xfId="0" builtinId="0"/>
    <cellStyle name="Normal 2" xfId="2" xr:uid="{DC20493C-F3AC-4A97-B5F9-B70675FD37A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iff"/><Relationship Id="rId2" Type="http://schemas.openxmlformats.org/officeDocument/2006/relationships/image" Target="../media/image5.tiff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760589</xdr:colOff>
      <xdr:row>20</xdr:row>
      <xdr:rowOff>84666</xdr:rowOff>
    </xdr:from>
    <xdr:to>
      <xdr:col>14</xdr:col>
      <xdr:colOff>14471</xdr:colOff>
      <xdr:row>39</xdr:row>
      <xdr:rowOff>27617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BF28C1-50FC-8440-B39A-B1250B474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8722" y="4385733"/>
          <a:ext cx="5502282" cy="3803751"/>
        </a:xfrm>
        <a:prstGeom prst="rect">
          <a:avLst/>
        </a:prstGeom>
      </xdr:spPr>
    </xdr:pic>
    <xdr:clientData/>
  </xdr:twoCellAnchor>
  <xdr:twoCellAnchor editAs="oneCell">
    <xdr:from>
      <xdr:col>7</xdr:col>
      <xdr:colOff>728133</xdr:colOff>
      <xdr:row>40</xdr:row>
      <xdr:rowOff>16932</xdr:rowOff>
    </xdr:from>
    <xdr:to>
      <xdr:col>14</xdr:col>
      <xdr:colOff>634801</xdr:colOff>
      <xdr:row>55</xdr:row>
      <xdr:rowOff>-1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E92FA9-FE5C-0342-B43D-2B7E96F52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36266" y="8381999"/>
          <a:ext cx="6155068" cy="3031067"/>
        </a:xfrm>
        <a:prstGeom prst="rect">
          <a:avLst/>
        </a:prstGeom>
      </xdr:spPr>
    </xdr:pic>
    <xdr:clientData/>
  </xdr:twoCellAnchor>
  <xdr:twoCellAnchor editAs="oneCell">
    <xdr:from>
      <xdr:col>7</xdr:col>
      <xdr:colOff>389468</xdr:colOff>
      <xdr:row>55</xdr:row>
      <xdr:rowOff>118532</xdr:rowOff>
    </xdr:from>
    <xdr:to>
      <xdr:col>15</xdr:col>
      <xdr:colOff>294926</xdr:colOff>
      <xdr:row>62</xdr:row>
      <xdr:rowOff>59266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6F7830-3233-9446-827B-AD48C79F2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97601" y="11531599"/>
          <a:ext cx="6983592" cy="1363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622300</xdr:colOff>
      <xdr:row>10</xdr:row>
      <xdr:rowOff>190500</xdr:rowOff>
    </xdr:from>
    <xdr:to>
      <xdr:col>14</xdr:col>
      <xdr:colOff>156851</xdr:colOff>
      <xdr:row>28</xdr:row>
      <xdr:rowOff>52347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9748D1-0416-8746-A8FD-D0A2F6C7F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6300" y="2273300"/>
          <a:ext cx="5020951" cy="3519447"/>
        </a:xfrm>
        <a:prstGeom prst="rect">
          <a:avLst/>
        </a:prstGeom>
      </xdr:spPr>
    </xdr:pic>
    <xdr:clientData/>
  </xdr:twoCellAnchor>
  <xdr:twoCellAnchor editAs="oneCell">
    <xdr:from>
      <xdr:col>14</xdr:col>
      <xdr:colOff>787400</xdr:colOff>
      <xdr:row>16</xdr:row>
      <xdr:rowOff>11916</xdr:rowOff>
    </xdr:from>
    <xdr:to>
      <xdr:col>20</xdr:col>
      <xdr:colOff>774700</xdr:colOff>
      <xdr:row>32</xdr:row>
      <xdr:rowOff>127000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9F5092-6A8B-9F49-851E-4A39D8B37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77800" y="3313916"/>
          <a:ext cx="6819900" cy="3366284"/>
        </a:xfrm>
        <a:prstGeom prst="rect">
          <a:avLst/>
        </a:prstGeom>
      </xdr:spPr>
    </xdr:pic>
    <xdr:clientData/>
  </xdr:twoCellAnchor>
  <xdr:twoCellAnchor editAs="oneCell">
    <xdr:from>
      <xdr:col>14</xdr:col>
      <xdr:colOff>673100</xdr:colOff>
      <xdr:row>32</xdr:row>
      <xdr:rowOff>113516</xdr:rowOff>
    </xdr:from>
    <xdr:to>
      <xdr:col>20</xdr:col>
      <xdr:colOff>787400</xdr:colOff>
      <xdr:row>40</xdr:row>
      <xdr:rowOff>22696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8BB17D8-DDCD-3A4F-8534-1993B1D0D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63500" y="6666716"/>
          <a:ext cx="6946900" cy="153478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762000</xdr:colOff>
      <xdr:row>33</xdr:row>
      <xdr:rowOff>151616</xdr:rowOff>
    </xdr:from>
    <xdr:to>
      <xdr:col>21</xdr:col>
      <xdr:colOff>50800</xdr:colOff>
      <xdr:row>41</xdr:row>
      <xdr:rowOff>60796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BFD901-C283-0947-BCE0-33F8634AB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52400" y="6908016"/>
          <a:ext cx="6946900" cy="15347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150515</xdr:colOff>
      <xdr:row>1</xdr:row>
      <xdr:rowOff>35378</xdr:rowOff>
    </xdr:from>
    <xdr:to>
      <xdr:col>20</xdr:col>
      <xdr:colOff>197563</xdr:colOff>
      <xdr:row>14</xdr:row>
      <xdr:rowOff>147218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2D2FD7-2F2E-4C43-9044-F52721512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2440" y="225878"/>
          <a:ext cx="4619048" cy="29312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400050</xdr:colOff>
      <xdr:row>2</xdr:row>
      <xdr:rowOff>180975</xdr:rowOff>
    </xdr:from>
    <xdr:to>
      <xdr:col>19</xdr:col>
      <xdr:colOff>180431</xdr:colOff>
      <xdr:row>18</xdr:row>
      <xdr:rowOff>104346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D631CE-4422-4513-9FCF-E4A096E4A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53725" y="561975"/>
          <a:ext cx="4352381" cy="3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4A7C2-2F75-234C-B46D-090B75815906}">
  <dimension ref="C3:U206"/>
  <sheetViews>
    <sheetView topLeftCell="C1" zoomScale="75" workbookViewId="0">
      <selection activeCell="F58" sqref="F58"/>
    </sheetView>
  </sheetViews>
  <sheetFormatPr baseColWidth="10" defaultRowHeight="16" x14ac:dyDescent="0.2"/>
  <cols>
    <col min="12" max="13" width="13.6640625" bestFit="1" customWidth="1"/>
    <col min="18" max="18" width="14.6640625" customWidth="1"/>
    <col min="21" max="21" width="14" customWidth="1"/>
  </cols>
  <sheetData>
    <row r="3" spans="3:21" x14ac:dyDescent="0.2">
      <c r="C3" s="66" t="s">
        <v>6</v>
      </c>
      <c r="D3" s="66"/>
      <c r="E3" s="66"/>
      <c r="F3" s="66"/>
      <c r="G3" s="66"/>
      <c r="H3" s="66"/>
    </row>
    <row r="4" spans="3:21" ht="34" x14ac:dyDescent="0.2"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5</v>
      </c>
      <c r="J4" s="6" t="s">
        <v>0</v>
      </c>
      <c r="K4" s="7" t="s">
        <v>83</v>
      </c>
      <c r="L4" s="8" t="s">
        <v>85</v>
      </c>
      <c r="M4" s="8" t="s">
        <v>84</v>
      </c>
    </row>
    <row r="5" spans="3:21" x14ac:dyDescent="0.2">
      <c r="C5" s="1">
        <v>2015</v>
      </c>
      <c r="D5" s="1">
        <v>14.771110999999999</v>
      </c>
      <c r="E5" s="1">
        <v>14.105558</v>
      </c>
      <c r="F5" s="1">
        <v>15.43666</v>
      </c>
      <c r="G5" s="1">
        <v>13.753235999999999</v>
      </c>
      <c r="H5" s="1">
        <v>15.78899</v>
      </c>
      <c r="J5" s="2">
        <v>2015</v>
      </c>
      <c r="K5" s="5">
        <f ca="1">RAND()</f>
        <v>0.10281545232961131</v>
      </c>
      <c r="L5" s="2">
        <f ca="1">E5+(F5-E5)*K5</f>
        <v>14.24241585422685</v>
      </c>
      <c r="M5" s="2">
        <f t="shared" ref="M5:M11" ca="1" si="0">G5+(H5-G5)*K5</f>
        <v>13.962542968341815</v>
      </c>
      <c r="Q5" s="66" t="str">
        <f>L4</f>
        <v>Distribucion uniforme (80)</v>
      </c>
      <c r="R5" s="66"/>
      <c r="T5" s="66" t="str">
        <f>M4</f>
        <v>Distribucion uniforme (95)</v>
      </c>
      <c r="U5" s="66"/>
    </row>
    <row r="6" spans="3:21" x14ac:dyDescent="0.2">
      <c r="C6" s="1">
        <v>2016</v>
      </c>
      <c r="D6" s="1">
        <v>13.942221999999999</v>
      </c>
      <c r="E6" s="1">
        <v>13.000988</v>
      </c>
      <c r="F6" s="1">
        <v>14.883459999999999</v>
      </c>
      <c r="G6" s="1">
        <v>12.502729</v>
      </c>
      <c r="H6" s="1">
        <v>15.38172</v>
      </c>
      <c r="J6" s="2">
        <v>2016</v>
      </c>
      <c r="K6" s="5">
        <f t="shared" ref="K6:K11" ca="1" si="1">RAND()</f>
        <v>0.62083280497060611</v>
      </c>
      <c r="L6" s="2">
        <f t="shared" ref="L6:L11" ca="1" si="2">E6+(F6-E6)*K6</f>
        <v>14.169688372038626</v>
      </c>
      <c r="M6" s="2">
        <f t="shared" ca="1" si="0"/>
        <v>14.29010105801513</v>
      </c>
      <c r="Q6" s="2" t="s">
        <v>86</v>
      </c>
      <c r="R6" s="5">
        <f ca="1">L11</f>
        <v>10.378475512220078</v>
      </c>
      <c r="T6" s="2" t="s">
        <v>86</v>
      </c>
      <c r="U6" s="2">
        <f ca="1">M11</f>
        <v>10.685871880553842</v>
      </c>
    </row>
    <row r="7" spans="3:21" x14ac:dyDescent="0.2">
      <c r="C7" s="1">
        <v>2017</v>
      </c>
      <c r="D7" s="1">
        <v>13.113333000000001</v>
      </c>
      <c r="E7" s="1">
        <v>11.960561999999999</v>
      </c>
      <c r="F7" s="1">
        <v>14.2661</v>
      </c>
      <c r="G7" s="1">
        <v>11.350322</v>
      </c>
      <c r="H7" s="1">
        <v>14.87635</v>
      </c>
      <c r="J7" s="2">
        <v>2017</v>
      </c>
      <c r="K7" s="5">
        <f t="shared" ca="1" si="1"/>
        <v>0.64731822798050598</v>
      </c>
      <c r="L7" s="2">
        <f t="shared" ca="1" si="2"/>
        <v>13.452978772701719</v>
      </c>
      <c r="M7" s="2">
        <f t="shared" ca="1" si="0"/>
        <v>13.632784196769649</v>
      </c>
      <c r="Q7" s="2">
        <v>1</v>
      </c>
      <c r="R7" s="5">
        <f t="dataTable" ref="R7:R206" dt2D="0" dtr="0" r1="O5" ca="1"/>
        <v>8.2189833064604585</v>
      </c>
      <c r="T7" s="2">
        <v>1</v>
      </c>
      <c r="U7" s="5">
        <f t="dataTable" ref="U7:U206" dt2D="0" dtr="0" r1="X2" ca="1"/>
        <v>9.6029644563389063</v>
      </c>
    </row>
    <row r="8" spans="3:21" x14ac:dyDescent="0.2">
      <c r="C8" s="1">
        <v>2018</v>
      </c>
      <c r="D8" s="1">
        <v>12.284444000000001</v>
      </c>
      <c r="E8" s="1">
        <v>10.953339</v>
      </c>
      <c r="F8" s="1">
        <v>13.615550000000001</v>
      </c>
      <c r="G8" s="1">
        <v>10.248694</v>
      </c>
      <c r="H8" s="1">
        <v>14.32019</v>
      </c>
      <c r="J8" s="2">
        <v>2018</v>
      </c>
      <c r="K8" s="5">
        <f t="shared" ca="1" si="1"/>
        <v>0.52825541321927028</v>
      </c>
      <c r="L8" s="2">
        <f t="shared" ca="1" si="2"/>
        <v>12.359666371881886</v>
      </c>
      <c r="M8" s="2">
        <f t="shared" ca="1" si="0"/>
        <v>12.399483801900606</v>
      </c>
      <c r="Q8" s="2">
        <v>2</v>
      </c>
      <c r="R8" s="5">
        <v>8.568851577245173</v>
      </c>
      <c r="T8" s="2">
        <v>2</v>
      </c>
      <c r="U8" s="5">
        <v>10.186306506080056</v>
      </c>
    </row>
    <row r="9" spans="3:21" x14ac:dyDescent="0.2">
      <c r="C9" s="1">
        <v>2019</v>
      </c>
      <c r="D9" s="1">
        <v>11.455556</v>
      </c>
      <c r="E9" s="1">
        <v>9.9673339999999993</v>
      </c>
      <c r="F9" s="1">
        <v>12.94378</v>
      </c>
      <c r="G9" s="1">
        <v>9.1795170000000006</v>
      </c>
      <c r="H9" s="1">
        <v>13.731590000000001</v>
      </c>
      <c r="J9" s="2">
        <v>2019</v>
      </c>
      <c r="K9" s="5">
        <f ca="1">RAND()</f>
        <v>0.15647159821502565</v>
      </c>
      <c r="L9" s="2">
        <f t="shared" ca="1" si="2"/>
        <v>10.43306326262072</v>
      </c>
      <c r="M9" s="2">
        <f t="shared" ca="1" si="0"/>
        <v>9.891787137501467</v>
      </c>
      <c r="Q9" s="2">
        <v>3</v>
      </c>
      <c r="R9" s="5">
        <v>9.7030281855543912</v>
      </c>
      <c r="T9" s="2">
        <v>3</v>
      </c>
      <c r="U9" s="5">
        <v>9.1466660507037503</v>
      </c>
    </row>
    <row r="10" spans="3:21" x14ac:dyDescent="0.2">
      <c r="C10" s="1">
        <v>2020</v>
      </c>
      <c r="D10" s="1">
        <v>10.626666999999999</v>
      </c>
      <c r="E10" s="1">
        <v>8.9964019999999998</v>
      </c>
      <c r="F10" s="1">
        <v>12.256930000000001</v>
      </c>
      <c r="G10" s="1">
        <v>8.1333920000000006</v>
      </c>
      <c r="H10" s="1">
        <v>13.11994</v>
      </c>
      <c r="J10" s="2">
        <v>2020</v>
      </c>
      <c r="K10" s="5">
        <f t="shared" ca="1" si="1"/>
        <v>5.8829874537196791E-2</v>
      </c>
      <c r="L10" s="2">
        <f t="shared" ca="1" si="2"/>
        <v>9.1882184531650175</v>
      </c>
      <c r="M10" s="2">
        <f t="shared" ca="1" si="0"/>
        <v>8.4267499932137095</v>
      </c>
      <c r="Q10" s="2">
        <v>4</v>
      </c>
      <c r="R10" s="5">
        <v>11.36375692450461</v>
      </c>
      <c r="T10" s="2">
        <v>4</v>
      </c>
      <c r="U10" s="5">
        <v>10.44893478442342</v>
      </c>
    </row>
    <row r="11" spans="3:21" x14ac:dyDescent="0.2">
      <c r="C11" s="1">
        <v>2021</v>
      </c>
      <c r="D11" s="10">
        <v>9.7977779999999992</v>
      </c>
      <c r="E11" s="1">
        <v>8.0368899999999996</v>
      </c>
      <c r="F11" s="1">
        <v>11.558669999999999</v>
      </c>
      <c r="G11" s="1">
        <v>7.1047330000000004</v>
      </c>
      <c r="H11" s="1">
        <v>12.490819999999999</v>
      </c>
      <c r="J11" s="2">
        <v>2021</v>
      </c>
      <c r="K11" s="5">
        <f t="shared" ca="1" si="1"/>
        <v>0.66488693564620138</v>
      </c>
      <c r="L11" s="10">
        <f t="shared" ca="1" si="2"/>
        <v>10.378475512220078</v>
      </c>
      <c r="M11" s="10">
        <f t="shared" ca="1" si="0"/>
        <v>10.685871880553842</v>
      </c>
      <c r="Q11" s="2">
        <v>5</v>
      </c>
      <c r="R11" s="5">
        <v>10.088000969090164</v>
      </c>
      <c r="T11" s="2">
        <v>5</v>
      </c>
      <c r="U11" s="5">
        <v>9.075271580450913</v>
      </c>
    </row>
    <row r="12" spans="3:21" x14ac:dyDescent="0.2">
      <c r="Q12" s="2">
        <v>6</v>
      </c>
      <c r="R12" s="5">
        <v>11.062388612494077</v>
      </c>
      <c r="T12" s="2">
        <v>6</v>
      </c>
      <c r="U12" s="5">
        <v>11.857922404607415</v>
      </c>
    </row>
    <row r="13" spans="3:21" x14ac:dyDescent="0.2">
      <c r="C13" t="s">
        <v>14</v>
      </c>
      <c r="Q13" s="2">
        <v>7</v>
      </c>
      <c r="R13" s="5">
        <v>9.6472339118984429</v>
      </c>
      <c r="T13" s="2">
        <v>7</v>
      </c>
      <c r="U13" s="5">
        <v>11.717122261983057</v>
      </c>
    </row>
    <row r="14" spans="3:21" x14ac:dyDescent="0.2">
      <c r="C14" t="s">
        <v>7</v>
      </c>
      <c r="J14" s="66" t="s">
        <v>87</v>
      </c>
      <c r="K14" s="66"/>
      <c r="L14" s="66"/>
      <c r="M14" s="9">
        <f>AVERAGE(R7:R206)</f>
        <v>9.7701796891581356</v>
      </c>
      <c r="Q14" s="2">
        <v>8</v>
      </c>
      <c r="R14" s="5">
        <v>10.136245603794327</v>
      </c>
      <c r="T14" s="2">
        <v>8</v>
      </c>
      <c r="U14" s="5">
        <v>11.860006760591624</v>
      </c>
    </row>
    <row r="15" spans="3:21" x14ac:dyDescent="0.2">
      <c r="C15" t="s">
        <v>8</v>
      </c>
      <c r="Q15" s="2">
        <v>9</v>
      </c>
      <c r="R15" s="5">
        <v>8.1980205451269779</v>
      </c>
      <c r="T15" s="2">
        <v>9</v>
      </c>
      <c r="U15" s="5">
        <v>7.981140421728222</v>
      </c>
    </row>
    <row r="16" spans="3:21" x14ac:dyDescent="0.2">
      <c r="C16" t="s">
        <v>9</v>
      </c>
      <c r="J16" s="66" t="s">
        <v>88</v>
      </c>
      <c r="K16" s="66"/>
      <c r="L16" s="66"/>
      <c r="M16" s="9">
        <f>AVERAGE(U7:U206)</f>
        <v>9.7894155064287869</v>
      </c>
      <c r="Q16" s="2">
        <v>10</v>
      </c>
      <c r="R16" s="5">
        <v>10.57955994114154</v>
      </c>
      <c r="T16" s="2">
        <v>10</v>
      </c>
      <c r="U16" s="5">
        <v>7.4242565576451591</v>
      </c>
    </row>
    <row r="17" spans="3:21" x14ac:dyDescent="0.2">
      <c r="C17" t="s">
        <v>10</v>
      </c>
      <c r="Q17" s="2">
        <v>11</v>
      </c>
      <c r="R17" s="5">
        <v>8.6886341910781386</v>
      </c>
      <c r="T17" s="2">
        <v>11</v>
      </c>
      <c r="U17" s="5">
        <v>7.9948075631671465</v>
      </c>
    </row>
    <row r="18" spans="3:21" x14ac:dyDescent="0.2">
      <c r="C18" t="s">
        <v>11</v>
      </c>
      <c r="Q18" s="2">
        <v>12</v>
      </c>
      <c r="R18" s="5">
        <v>11.140941998395753</v>
      </c>
      <c r="T18" s="2">
        <v>12</v>
      </c>
      <c r="U18" s="5">
        <v>10.028071306769677</v>
      </c>
    </row>
    <row r="19" spans="3:21" x14ac:dyDescent="0.2">
      <c r="C19" t="s">
        <v>12</v>
      </c>
      <c r="Q19" s="2">
        <v>13</v>
      </c>
      <c r="R19" s="5">
        <v>8.1520274299549698</v>
      </c>
      <c r="T19" s="2">
        <v>13</v>
      </c>
      <c r="U19" s="5">
        <v>12.034596571993642</v>
      </c>
    </row>
    <row r="20" spans="3:21" x14ac:dyDescent="0.2">
      <c r="Q20" s="2">
        <v>14</v>
      </c>
      <c r="R20" s="5">
        <v>10.800047142938617</v>
      </c>
      <c r="T20" s="2">
        <v>14</v>
      </c>
      <c r="U20" s="5">
        <v>8.4206202296740873</v>
      </c>
    </row>
    <row r="21" spans="3:21" x14ac:dyDescent="0.2">
      <c r="C21" t="s">
        <v>13</v>
      </c>
      <c r="Q21" s="2">
        <v>15</v>
      </c>
      <c r="R21" s="5">
        <v>8.6991252139252371</v>
      </c>
      <c r="T21" s="2">
        <v>15</v>
      </c>
      <c r="U21" s="5">
        <v>8.4708641281018142</v>
      </c>
    </row>
    <row r="22" spans="3:21" x14ac:dyDescent="0.2">
      <c r="Q22" s="2">
        <v>16</v>
      </c>
      <c r="R22" s="5">
        <v>8.462975581683347</v>
      </c>
      <c r="T22" s="2">
        <v>16</v>
      </c>
      <c r="U22" s="5">
        <v>12.480944198123499</v>
      </c>
    </row>
    <row r="23" spans="3:21" x14ac:dyDescent="0.2">
      <c r="Q23" s="2">
        <v>17</v>
      </c>
      <c r="R23" s="5">
        <v>9.9071904244834101</v>
      </c>
      <c r="T23" s="2">
        <v>17</v>
      </c>
      <c r="U23" s="5">
        <v>10.168770635095239</v>
      </c>
    </row>
    <row r="24" spans="3:21" x14ac:dyDescent="0.2">
      <c r="Q24" s="2">
        <v>18</v>
      </c>
      <c r="R24" s="5">
        <v>10.05470245045827</v>
      </c>
      <c r="T24" s="2">
        <v>18</v>
      </c>
      <c r="U24" s="5">
        <v>8.550181822854384</v>
      </c>
    </row>
    <row r="25" spans="3:21" x14ac:dyDescent="0.2">
      <c r="C25" t="s">
        <v>40</v>
      </c>
      <c r="Q25" s="2">
        <v>19</v>
      </c>
      <c r="R25" s="5">
        <v>8.9790346014230646</v>
      </c>
      <c r="T25" s="2">
        <v>19</v>
      </c>
      <c r="U25" s="5">
        <v>11.296784649760077</v>
      </c>
    </row>
    <row r="26" spans="3:21" x14ac:dyDescent="0.2">
      <c r="C26" t="s">
        <v>11</v>
      </c>
      <c r="Q26" s="2">
        <v>20</v>
      </c>
      <c r="R26" s="5">
        <v>9.1450734900146351</v>
      </c>
      <c r="T26" s="2">
        <v>20</v>
      </c>
      <c r="U26" s="5">
        <v>7.1183823294548914</v>
      </c>
    </row>
    <row r="27" spans="3:21" x14ac:dyDescent="0.2">
      <c r="C27" t="s">
        <v>8</v>
      </c>
      <c r="G27" t="s">
        <v>39</v>
      </c>
      <c r="Q27" s="2">
        <v>21</v>
      </c>
      <c r="R27" s="5">
        <v>10.799574795891537</v>
      </c>
      <c r="T27" s="2">
        <v>21</v>
      </c>
      <c r="U27" s="5">
        <v>7.8437317070076507</v>
      </c>
    </row>
    <row r="28" spans="3:21" x14ac:dyDescent="0.2">
      <c r="C28" t="s">
        <v>15</v>
      </c>
      <c r="Q28" s="2">
        <v>22</v>
      </c>
      <c r="R28" s="5">
        <v>11.03687886569238</v>
      </c>
      <c r="T28" s="2">
        <v>22</v>
      </c>
      <c r="U28" s="5">
        <v>8.7312836735476189</v>
      </c>
    </row>
    <row r="29" spans="3:21" x14ac:dyDescent="0.2">
      <c r="C29" t="s">
        <v>10</v>
      </c>
      <c r="Q29" s="2">
        <v>23</v>
      </c>
      <c r="R29" s="5">
        <v>9.6459986735299399</v>
      </c>
      <c r="T29" s="2">
        <v>23</v>
      </c>
      <c r="U29" s="5">
        <v>8.6615332878070106</v>
      </c>
    </row>
    <row r="30" spans="3:21" x14ac:dyDescent="0.2">
      <c r="C30" t="s">
        <v>16</v>
      </c>
      <c r="Q30" s="2">
        <v>24</v>
      </c>
      <c r="R30" s="5">
        <v>8.3985579375419288</v>
      </c>
      <c r="T30" s="2">
        <v>24</v>
      </c>
      <c r="U30" s="5">
        <v>8.6865949149216011</v>
      </c>
    </row>
    <row r="31" spans="3:21" x14ac:dyDescent="0.2">
      <c r="C31" t="s">
        <v>17</v>
      </c>
      <c r="Q31" s="2">
        <v>25</v>
      </c>
      <c r="R31" s="5">
        <v>9.9602923492989515</v>
      </c>
      <c r="T31" s="2">
        <v>25</v>
      </c>
      <c r="U31" s="5">
        <v>7.1490321955902294</v>
      </c>
    </row>
    <row r="32" spans="3:21" x14ac:dyDescent="0.2">
      <c r="C32" t="s">
        <v>18</v>
      </c>
      <c r="Q32" s="2">
        <v>26</v>
      </c>
      <c r="R32" s="5">
        <v>9.2369178326814367</v>
      </c>
      <c r="T32" s="2">
        <v>26</v>
      </c>
      <c r="U32" s="5">
        <v>10.715085594824634</v>
      </c>
    </row>
    <row r="33" spans="3:21" x14ac:dyDescent="0.2">
      <c r="C33" t="s">
        <v>19</v>
      </c>
      <c r="Q33" s="2">
        <v>27</v>
      </c>
      <c r="R33" s="5">
        <v>10.091501668478642</v>
      </c>
      <c r="T33" s="2">
        <v>27</v>
      </c>
      <c r="U33" s="5">
        <v>10.141307391272965</v>
      </c>
    </row>
    <row r="34" spans="3:21" x14ac:dyDescent="0.2">
      <c r="C34" t="s">
        <v>20</v>
      </c>
      <c r="Q34" s="2">
        <v>28</v>
      </c>
      <c r="R34" s="5">
        <v>11.282249665587841</v>
      </c>
      <c r="T34" s="2">
        <v>28</v>
      </c>
      <c r="U34" s="5">
        <v>10.768722851463979</v>
      </c>
    </row>
    <row r="35" spans="3:21" x14ac:dyDescent="0.2">
      <c r="C35" t="s">
        <v>9</v>
      </c>
      <c r="Q35" s="2">
        <v>29</v>
      </c>
      <c r="R35" s="5">
        <v>8.4853661790908088</v>
      </c>
      <c r="T35" s="2">
        <v>29</v>
      </c>
      <c r="U35" s="5">
        <v>12.089692150137815</v>
      </c>
    </row>
    <row r="36" spans="3:21" x14ac:dyDescent="0.2">
      <c r="C36" t="s">
        <v>21</v>
      </c>
      <c r="Q36" s="2">
        <v>30</v>
      </c>
      <c r="R36" s="5">
        <v>10.322765543322912</v>
      </c>
      <c r="T36" s="2">
        <v>30</v>
      </c>
      <c r="U36" s="5">
        <v>7.7280374489913406</v>
      </c>
    </row>
    <row r="37" spans="3:21" x14ac:dyDescent="0.2">
      <c r="C37" t="s">
        <v>12</v>
      </c>
      <c r="Q37" s="2">
        <v>31</v>
      </c>
      <c r="R37" s="5">
        <v>11.124242530373531</v>
      </c>
      <c r="T37" s="2">
        <v>31</v>
      </c>
      <c r="U37" s="5">
        <v>9.9819007926428629</v>
      </c>
    </row>
    <row r="38" spans="3:21" x14ac:dyDescent="0.2">
      <c r="C38" t="s">
        <v>22</v>
      </c>
      <c r="Q38" s="2">
        <v>32</v>
      </c>
      <c r="R38" s="5">
        <v>8.9093621329729995</v>
      </c>
      <c r="T38" s="2">
        <v>32</v>
      </c>
      <c r="U38" s="5">
        <v>9.4423530787832384</v>
      </c>
    </row>
    <row r="39" spans="3:21" x14ac:dyDescent="0.2">
      <c r="C39" t="s">
        <v>23</v>
      </c>
      <c r="Q39" s="2">
        <v>33</v>
      </c>
      <c r="R39" s="5">
        <v>10.557556346622766</v>
      </c>
      <c r="T39" s="2">
        <v>33</v>
      </c>
      <c r="U39" s="5">
        <v>11.339568692143304</v>
      </c>
    </row>
    <row r="40" spans="3:21" x14ac:dyDescent="0.2">
      <c r="C40" t="s">
        <v>24</v>
      </c>
      <c r="Q40" s="2">
        <v>34</v>
      </c>
      <c r="R40" s="5">
        <v>10.061469318896631</v>
      </c>
      <c r="T40" s="2">
        <v>34</v>
      </c>
      <c r="U40" s="5">
        <v>9.2978302666612525</v>
      </c>
    </row>
    <row r="41" spans="3:21" x14ac:dyDescent="0.2">
      <c r="C41" t="s">
        <v>25</v>
      </c>
      <c r="Q41" s="2">
        <v>35</v>
      </c>
      <c r="R41" s="5">
        <v>10.761782573617467</v>
      </c>
      <c r="T41" s="2">
        <v>35</v>
      </c>
      <c r="U41" s="5">
        <v>7.6350355771741425</v>
      </c>
    </row>
    <row r="42" spans="3:21" x14ac:dyDescent="0.2">
      <c r="C42" t="s">
        <v>26</v>
      </c>
      <c r="Q42" s="2">
        <v>36</v>
      </c>
      <c r="R42" s="5">
        <v>9.384802232786889</v>
      </c>
      <c r="T42" s="2">
        <v>36</v>
      </c>
      <c r="U42" s="5">
        <v>10.963261779911928</v>
      </c>
    </row>
    <row r="43" spans="3:21" x14ac:dyDescent="0.2">
      <c r="C43" t="s">
        <v>27</v>
      </c>
      <c r="Q43" s="2">
        <v>37</v>
      </c>
      <c r="R43" s="5">
        <v>9.1136963962781845</v>
      </c>
      <c r="T43" s="2">
        <v>37</v>
      </c>
      <c r="U43" s="5">
        <v>10.376455958421563</v>
      </c>
    </row>
    <row r="44" spans="3:21" x14ac:dyDescent="0.2">
      <c r="C44" t="s">
        <v>28</v>
      </c>
      <c r="Q44" s="2">
        <v>38</v>
      </c>
      <c r="R44" s="5">
        <v>9.3632793592812558</v>
      </c>
      <c r="T44" s="2">
        <v>38</v>
      </c>
      <c r="U44" s="5">
        <v>12.176638556270969</v>
      </c>
    </row>
    <row r="45" spans="3:21" x14ac:dyDescent="0.2">
      <c r="C45" t="s">
        <v>29</v>
      </c>
      <c r="Q45" s="2">
        <v>39</v>
      </c>
      <c r="R45" s="5">
        <v>8.0514299763526544</v>
      </c>
      <c r="T45" s="2">
        <v>39</v>
      </c>
      <c r="U45" s="5">
        <v>11.658945454148672</v>
      </c>
    </row>
    <row r="46" spans="3:21" x14ac:dyDescent="0.2">
      <c r="C46" t="s">
        <v>30</v>
      </c>
      <c r="Q46" s="2">
        <v>40</v>
      </c>
      <c r="R46" s="5">
        <v>9.8487768328816667</v>
      </c>
      <c r="T46" s="2">
        <v>40</v>
      </c>
      <c r="U46" s="5">
        <v>7.739640109539641</v>
      </c>
    </row>
    <row r="47" spans="3:21" x14ac:dyDescent="0.2">
      <c r="C47" t="s">
        <v>7</v>
      </c>
      <c r="Q47" s="2">
        <v>41</v>
      </c>
      <c r="R47" s="5">
        <v>10.668444406113846</v>
      </c>
      <c r="T47" s="2">
        <v>41</v>
      </c>
      <c r="U47" s="5">
        <v>7.1446002558095048</v>
      </c>
    </row>
    <row r="48" spans="3:21" x14ac:dyDescent="0.2">
      <c r="C48" t="s">
        <v>31</v>
      </c>
      <c r="Q48" s="2">
        <v>42</v>
      </c>
      <c r="R48" s="5">
        <v>11.104987872876627</v>
      </c>
      <c r="T48" s="2">
        <v>42</v>
      </c>
      <c r="U48" s="5">
        <v>7.7825930915089545</v>
      </c>
    </row>
    <row r="49" spans="3:21" x14ac:dyDescent="0.2">
      <c r="C49" t="s">
        <v>32</v>
      </c>
      <c r="Q49" s="2">
        <v>43</v>
      </c>
      <c r="R49" s="5">
        <v>9.0375865910406006</v>
      </c>
      <c r="T49" s="2">
        <v>43</v>
      </c>
      <c r="U49" s="5">
        <v>11.012026383681993</v>
      </c>
    </row>
    <row r="50" spans="3:21" x14ac:dyDescent="0.2">
      <c r="C50" t="s">
        <v>33</v>
      </c>
      <c r="Q50" s="2">
        <v>44</v>
      </c>
      <c r="R50" s="5">
        <v>11.372655446804476</v>
      </c>
      <c r="T50" s="2">
        <v>44</v>
      </c>
      <c r="U50" s="5">
        <v>10.704645864863179</v>
      </c>
    </row>
    <row r="51" spans="3:21" x14ac:dyDescent="0.2">
      <c r="C51" t="s">
        <v>34</v>
      </c>
      <c r="Q51" s="2">
        <v>45</v>
      </c>
      <c r="R51" s="5">
        <v>9.6935795306364998</v>
      </c>
      <c r="T51" s="2">
        <v>45</v>
      </c>
      <c r="U51" s="5">
        <v>10.364181136799568</v>
      </c>
    </row>
    <row r="52" spans="3:21" x14ac:dyDescent="0.2">
      <c r="C52" t="s">
        <v>35</v>
      </c>
      <c r="Q52" s="2">
        <v>46</v>
      </c>
      <c r="R52" s="5">
        <v>11.167124514409286</v>
      </c>
      <c r="T52" s="2">
        <v>46</v>
      </c>
      <c r="U52" s="5">
        <v>9.1992754837815021</v>
      </c>
    </row>
    <row r="53" spans="3:21" x14ac:dyDescent="0.2">
      <c r="C53" t="s">
        <v>36</v>
      </c>
      <c r="Q53" s="2">
        <v>47</v>
      </c>
      <c r="R53" s="5">
        <v>10.855737947601275</v>
      </c>
      <c r="T53" s="2">
        <v>47</v>
      </c>
      <c r="U53" s="5">
        <v>10.87898596074322</v>
      </c>
    </row>
    <row r="54" spans="3:21" x14ac:dyDescent="0.2">
      <c r="C54" t="s">
        <v>37</v>
      </c>
      <c r="Q54" s="2">
        <v>48</v>
      </c>
      <c r="R54" s="5">
        <v>10.531908909528816</v>
      </c>
      <c r="T54" s="2">
        <v>48</v>
      </c>
      <c r="U54" s="5">
        <v>12.369230953667307</v>
      </c>
    </row>
    <row r="55" spans="3:21" x14ac:dyDescent="0.2">
      <c r="C55" t="s">
        <v>38</v>
      </c>
      <c r="Q55" s="2">
        <v>49</v>
      </c>
      <c r="R55" s="5">
        <v>9.7896007693082119</v>
      </c>
      <c r="T55" s="2">
        <v>49</v>
      </c>
      <c r="U55" s="5">
        <v>11.033675250315902</v>
      </c>
    </row>
    <row r="56" spans="3:21" x14ac:dyDescent="0.2">
      <c r="Q56" s="2">
        <v>50</v>
      </c>
      <c r="R56" s="5">
        <v>8.2104352070197955</v>
      </c>
      <c r="T56" s="2">
        <v>50</v>
      </c>
      <c r="U56" s="5">
        <v>10.489946418385282</v>
      </c>
    </row>
    <row r="57" spans="3:21" x14ac:dyDescent="0.2">
      <c r="Q57" s="2">
        <v>51</v>
      </c>
      <c r="R57" s="5">
        <v>10.591396494173543</v>
      </c>
      <c r="T57" s="2">
        <v>51</v>
      </c>
      <c r="U57" s="5">
        <v>10.011511108465299</v>
      </c>
    </row>
    <row r="58" spans="3:21" x14ac:dyDescent="0.2">
      <c r="Q58" s="2">
        <v>52</v>
      </c>
      <c r="R58" s="5">
        <v>9.4949714283893698</v>
      </c>
      <c r="T58" s="2">
        <v>52</v>
      </c>
      <c r="U58" s="5">
        <v>9.7491572691260835</v>
      </c>
    </row>
    <row r="59" spans="3:21" x14ac:dyDescent="0.2">
      <c r="Q59" s="2">
        <v>53</v>
      </c>
      <c r="R59" s="5">
        <v>9.6422316426756769</v>
      </c>
      <c r="T59" s="2">
        <v>53</v>
      </c>
      <c r="U59" s="5">
        <v>7.9874675371336892</v>
      </c>
    </row>
    <row r="60" spans="3:21" x14ac:dyDescent="0.2">
      <c r="Q60" s="2">
        <v>54</v>
      </c>
      <c r="R60" s="5">
        <v>8.8913684515610178</v>
      </c>
      <c r="T60" s="2">
        <v>54</v>
      </c>
      <c r="U60" s="5">
        <v>9.5676099795071305</v>
      </c>
    </row>
    <row r="61" spans="3:21" x14ac:dyDescent="0.2">
      <c r="Q61" s="2">
        <v>55</v>
      </c>
      <c r="R61" s="5">
        <v>11.051487983113063</v>
      </c>
      <c r="T61" s="2">
        <v>55</v>
      </c>
      <c r="U61" s="5">
        <v>10.27353689324891</v>
      </c>
    </row>
    <row r="62" spans="3:21" x14ac:dyDescent="0.2">
      <c r="Q62" s="2">
        <v>56</v>
      </c>
      <c r="R62" s="5">
        <v>8.6508740574815466</v>
      </c>
      <c r="T62" s="2">
        <v>56</v>
      </c>
      <c r="U62" s="5">
        <v>10.90047229631354</v>
      </c>
    </row>
    <row r="63" spans="3:21" x14ac:dyDescent="0.2">
      <c r="Q63" s="2">
        <v>57</v>
      </c>
      <c r="R63" s="5">
        <v>8.77567570676805</v>
      </c>
      <c r="T63" s="2">
        <v>57</v>
      </c>
      <c r="U63" s="5">
        <v>7.3679993714128234</v>
      </c>
    </row>
    <row r="64" spans="3:21" x14ac:dyDescent="0.2">
      <c r="Q64" s="2">
        <v>58</v>
      </c>
      <c r="R64" s="5">
        <v>9.3868708650294934</v>
      </c>
      <c r="T64" s="2">
        <v>58</v>
      </c>
      <c r="U64" s="5">
        <v>8.9144467679229304</v>
      </c>
    </row>
    <row r="65" spans="17:21" x14ac:dyDescent="0.2">
      <c r="Q65" s="2">
        <v>59</v>
      </c>
      <c r="R65" s="5">
        <v>8.8625412708668918</v>
      </c>
      <c r="T65" s="2">
        <v>59</v>
      </c>
      <c r="U65" s="5">
        <v>9.4841362284617308</v>
      </c>
    </row>
    <row r="66" spans="17:21" x14ac:dyDescent="0.2">
      <c r="Q66" s="2">
        <v>60</v>
      </c>
      <c r="R66" s="5">
        <v>9.8676037526825464</v>
      </c>
      <c r="T66" s="2">
        <v>60</v>
      </c>
      <c r="U66" s="5">
        <v>9.7742491158891625</v>
      </c>
    </row>
    <row r="67" spans="17:21" x14ac:dyDescent="0.2">
      <c r="Q67" s="2">
        <v>61</v>
      </c>
      <c r="R67" s="5">
        <v>8.8576939117008564</v>
      </c>
      <c r="T67" s="2">
        <v>61</v>
      </c>
      <c r="U67" s="5">
        <v>8.9521508089418127</v>
      </c>
    </row>
    <row r="68" spans="17:21" x14ac:dyDescent="0.2">
      <c r="Q68" s="2">
        <v>62</v>
      </c>
      <c r="R68" s="5">
        <v>9.8260398706787928</v>
      </c>
      <c r="T68" s="2">
        <v>62</v>
      </c>
      <c r="U68" s="5">
        <v>7.7813390570387346</v>
      </c>
    </row>
    <row r="69" spans="17:21" x14ac:dyDescent="0.2">
      <c r="Q69" s="2">
        <v>63</v>
      </c>
      <c r="R69" s="5">
        <v>9.0785620711051997</v>
      </c>
      <c r="T69" s="2">
        <v>63</v>
      </c>
      <c r="U69" s="5">
        <v>10.972015010079044</v>
      </c>
    </row>
    <row r="70" spans="17:21" x14ac:dyDescent="0.2">
      <c r="Q70" s="2">
        <v>64</v>
      </c>
      <c r="R70" s="5">
        <v>8.7641054983286679</v>
      </c>
      <c r="T70" s="2">
        <v>64</v>
      </c>
      <c r="U70" s="5">
        <v>8.5881875193585486</v>
      </c>
    </row>
    <row r="71" spans="17:21" x14ac:dyDescent="0.2">
      <c r="Q71" s="2">
        <v>65</v>
      </c>
      <c r="R71" s="5">
        <v>11.260569281869287</v>
      </c>
      <c r="T71" s="2">
        <v>65</v>
      </c>
      <c r="U71" s="5">
        <v>7.2988528100924404</v>
      </c>
    </row>
    <row r="72" spans="17:21" x14ac:dyDescent="0.2">
      <c r="Q72" s="2">
        <v>66</v>
      </c>
      <c r="R72" s="5">
        <v>8.8738731728512565</v>
      </c>
      <c r="T72" s="2">
        <v>66</v>
      </c>
      <c r="U72" s="5">
        <v>11.483771170422068</v>
      </c>
    </row>
    <row r="73" spans="17:21" x14ac:dyDescent="0.2">
      <c r="Q73" s="2">
        <v>67</v>
      </c>
      <c r="R73" s="5">
        <v>8.9502873874749334</v>
      </c>
      <c r="T73" s="2">
        <v>67</v>
      </c>
      <c r="U73" s="5">
        <v>12.300271150246935</v>
      </c>
    </row>
    <row r="74" spans="17:21" x14ac:dyDescent="0.2">
      <c r="Q74" s="2">
        <v>68</v>
      </c>
      <c r="R74" s="5">
        <v>10.69677993515257</v>
      </c>
      <c r="T74" s="2">
        <v>68</v>
      </c>
      <c r="U74" s="5">
        <v>8.8246195829821588</v>
      </c>
    </row>
    <row r="75" spans="17:21" x14ac:dyDescent="0.2">
      <c r="Q75" s="2">
        <v>69</v>
      </c>
      <c r="R75" s="5">
        <v>8.554971675299921</v>
      </c>
      <c r="T75" s="2">
        <v>69</v>
      </c>
      <c r="U75" s="5">
        <v>12.161471505609157</v>
      </c>
    </row>
    <row r="76" spans="17:21" x14ac:dyDescent="0.2">
      <c r="Q76" s="2">
        <v>70</v>
      </c>
      <c r="R76" s="5">
        <v>10.890877532629688</v>
      </c>
      <c r="T76" s="2">
        <v>70</v>
      </c>
      <c r="U76" s="5">
        <v>7.3044737889244651</v>
      </c>
    </row>
    <row r="77" spans="17:21" x14ac:dyDescent="0.2">
      <c r="Q77" s="2">
        <v>71</v>
      </c>
      <c r="R77" s="5">
        <v>9.5287580855450482</v>
      </c>
      <c r="T77" s="2">
        <v>71</v>
      </c>
      <c r="U77" s="5">
        <v>11.240209232312406</v>
      </c>
    </row>
    <row r="78" spans="17:21" x14ac:dyDescent="0.2">
      <c r="Q78" s="2">
        <v>72</v>
      </c>
      <c r="R78" s="5">
        <v>9.5004697744958051</v>
      </c>
      <c r="T78" s="2">
        <v>72</v>
      </c>
      <c r="U78" s="5">
        <v>10.57657103259028</v>
      </c>
    </row>
    <row r="79" spans="17:21" x14ac:dyDescent="0.2">
      <c r="Q79" s="2">
        <v>73</v>
      </c>
      <c r="R79" s="5">
        <v>8.7751308831964145</v>
      </c>
      <c r="T79" s="2">
        <v>73</v>
      </c>
      <c r="U79" s="5">
        <v>11.876824307633001</v>
      </c>
    </row>
    <row r="80" spans="17:21" x14ac:dyDescent="0.2">
      <c r="Q80" s="2">
        <v>74</v>
      </c>
      <c r="R80" s="5">
        <v>8.3931371829592134</v>
      </c>
      <c r="T80" s="2">
        <v>74</v>
      </c>
      <c r="U80" s="5">
        <v>11.537043064132117</v>
      </c>
    </row>
    <row r="81" spans="17:21" x14ac:dyDescent="0.2">
      <c r="Q81" s="2">
        <v>75</v>
      </c>
      <c r="R81" s="5">
        <v>8.6413050647819389</v>
      </c>
      <c r="T81" s="2">
        <v>75</v>
      </c>
      <c r="U81" s="5">
        <v>8.103914723426211</v>
      </c>
    </row>
    <row r="82" spans="17:21" x14ac:dyDescent="0.2">
      <c r="Q82" s="2">
        <v>76</v>
      </c>
      <c r="R82" s="5">
        <v>10.11153616635599</v>
      </c>
      <c r="T82" s="2">
        <v>76</v>
      </c>
      <c r="U82" s="5">
        <v>10.995534139113325</v>
      </c>
    </row>
    <row r="83" spans="17:21" x14ac:dyDescent="0.2">
      <c r="Q83" s="2">
        <v>77</v>
      </c>
      <c r="R83" s="5">
        <v>11.413382502338123</v>
      </c>
      <c r="T83" s="2">
        <v>77</v>
      </c>
      <c r="U83" s="5">
        <v>11.244435855773606</v>
      </c>
    </row>
    <row r="84" spans="17:21" x14ac:dyDescent="0.2">
      <c r="Q84" s="2">
        <v>78</v>
      </c>
      <c r="R84" s="5">
        <v>9.4567199083291271</v>
      </c>
      <c r="T84" s="2">
        <v>78</v>
      </c>
      <c r="U84" s="5">
        <v>8.662298172146448</v>
      </c>
    </row>
    <row r="85" spans="17:21" x14ac:dyDescent="0.2">
      <c r="Q85" s="2">
        <v>79</v>
      </c>
      <c r="R85" s="5">
        <v>8.1267449734286998</v>
      </c>
      <c r="T85" s="2">
        <v>79</v>
      </c>
      <c r="U85" s="5">
        <v>7.4376395556967383</v>
      </c>
    </row>
    <row r="86" spans="17:21" x14ac:dyDescent="0.2">
      <c r="Q86" s="2">
        <v>80</v>
      </c>
      <c r="R86" s="5">
        <v>10.138798762892893</v>
      </c>
      <c r="T86" s="2">
        <v>80</v>
      </c>
      <c r="U86" s="5">
        <v>11.363051318992916</v>
      </c>
    </row>
    <row r="87" spans="17:21" x14ac:dyDescent="0.2">
      <c r="Q87" s="2">
        <v>81</v>
      </c>
      <c r="R87" s="5">
        <v>10.916471281149574</v>
      </c>
      <c r="T87" s="2">
        <v>81</v>
      </c>
      <c r="U87" s="5">
        <v>12.153613630465436</v>
      </c>
    </row>
    <row r="88" spans="17:21" x14ac:dyDescent="0.2">
      <c r="Q88" s="2">
        <v>82</v>
      </c>
      <c r="R88" s="5">
        <v>9.6706972159066122</v>
      </c>
      <c r="T88" s="2">
        <v>82</v>
      </c>
      <c r="U88" s="5">
        <v>7.5465555446701034</v>
      </c>
    </row>
    <row r="89" spans="17:21" x14ac:dyDescent="0.2">
      <c r="Q89" s="2">
        <v>83</v>
      </c>
      <c r="R89" s="5">
        <v>9.5682996777959914</v>
      </c>
      <c r="T89" s="2">
        <v>83</v>
      </c>
      <c r="U89" s="5">
        <v>11.706552262172593</v>
      </c>
    </row>
    <row r="90" spans="17:21" x14ac:dyDescent="0.2">
      <c r="Q90" s="2">
        <v>84</v>
      </c>
      <c r="R90" s="5">
        <v>11.262786178009918</v>
      </c>
      <c r="T90" s="2">
        <v>84</v>
      </c>
      <c r="U90" s="5">
        <v>7.8815094527683511</v>
      </c>
    </row>
    <row r="91" spans="17:21" x14ac:dyDescent="0.2">
      <c r="Q91" s="2">
        <v>85</v>
      </c>
      <c r="R91" s="5">
        <v>9.186128357200861</v>
      </c>
      <c r="T91" s="2">
        <v>85</v>
      </c>
      <c r="U91" s="5">
        <v>11.298374697435449</v>
      </c>
    </row>
    <row r="92" spans="17:21" x14ac:dyDescent="0.2">
      <c r="Q92" s="2">
        <v>86</v>
      </c>
      <c r="R92" s="5">
        <v>9.9274867229848667</v>
      </c>
      <c r="T92" s="2">
        <v>86</v>
      </c>
      <c r="U92" s="5">
        <v>9.8646597387800998</v>
      </c>
    </row>
    <row r="93" spans="17:21" x14ac:dyDescent="0.2">
      <c r="Q93" s="2">
        <v>87</v>
      </c>
      <c r="R93" s="5">
        <v>10.956779936650973</v>
      </c>
      <c r="T93" s="2">
        <v>87</v>
      </c>
      <c r="U93" s="5">
        <v>11.159513596391898</v>
      </c>
    </row>
    <row r="94" spans="17:21" x14ac:dyDescent="0.2">
      <c r="Q94" s="2">
        <v>88</v>
      </c>
      <c r="R94" s="5">
        <v>8.4119466624796786</v>
      </c>
      <c r="T94" s="2">
        <v>88</v>
      </c>
      <c r="U94" s="5">
        <v>7.3879275229071304</v>
      </c>
    </row>
    <row r="95" spans="17:21" x14ac:dyDescent="0.2">
      <c r="Q95" s="2">
        <v>89</v>
      </c>
      <c r="R95" s="5">
        <v>9.5452133639104044</v>
      </c>
      <c r="T95" s="2">
        <v>89</v>
      </c>
      <c r="U95" s="5">
        <v>8.1418913546482354</v>
      </c>
    </row>
    <row r="96" spans="17:21" x14ac:dyDescent="0.2">
      <c r="Q96" s="2">
        <v>90</v>
      </c>
      <c r="R96" s="5">
        <v>9.4040064748325598</v>
      </c>
      <c r="T96" s="2">
        <v>90</v>
      </c>
      <c r="U96" s="5">
        <v>10.429672107049587</v>
      </c>
    </row>
    <row r="97" spans="17:21" x14ac:dyDescent="0.2">
      <c r="Q97" s="2">
        <v>91</v>
      </c>
      <c r="R97" s="5">
        <v>9.9229233020724354</v>
      </c>
      <c r="T97" s="2">
        <v>91</v>
      </c>
      <c r="U97" s="5">
        <v>11.477716173119029</v>
      </c>
    </row>
    <row r="98" spans="17:21" x14ac:dyDescent="0.2">
      <c r="Q98" s="2">
        <v>92</v>
      </c>
      <c r="R98" s="5">
        <v>8.7069462070008097</v>
      </c>
      <c r="T98" s="2">
        <v>92</v>
      </c>
      <c r="U98" s="5">
        <v>7.3571810240918367</v>
      </c>
    </row>
    <row r="99" spans="17:21" x14ac:dyDescent="0.2">
      <c r="Q99" s="2">
        <v>93</v>
      </c>
      <c r="R99" s="5">
        <v>11.169407458918817</v>
      </c>
      <c r="T99" s="2">
        <v>93</v>
      </c>
      <c r="U99" s="5">
        <v>10.099402944833148</v>
      </c>
    </row>
    <row r="100" spans="17:21" x14ac:dyDescent="0.2">
      <c r="Q100" s="2">
        <v>94</v>
      </c>
      <c r="R100" s="5">
        <v>8.9867890380270108</v>
      </c>
      <c r="T100" s="2">
        <v>94</v>
      </c>
      <c r="U100" s="5">
        <v>11.419339651442472</v>
      </c>
    </row>
    <row r="101" spans="17:21" x14ac:dyDescent="0.2">
      <c r="Q101" s="2">
        <v>95</v>
      </c>
      <c r="R101" s="5">
        <v>10.823776784017539</v>
      </c>
      <c r="T101" s="2">
        <v>95</v>
      </c>
      <c r="U101" s="5">
        <v>12.206800831918823</v>
      </c>
    </row>
    <row r="102" spans="17:21" x14ac:dyDescent="0.2">
      <c r="Q102" s="2">
        <v>96</v>
      </c>
      <c r="R102" s="5">
        <v>10.81244776856845</v>
      </c>
      <c r="T102" s="2">
        <v>96</v>
      </c>
      <c r="U102" s="5">
        <v>11.750333756530571</v>
      </c>
    </row>
    <row r="103" spans="17:21" x14ac:dyDescent="0.2">
      <c r="Q103" s="2">
        <v>97</v>
      </c>
      <c r="R103" s="5">
        <v>9.001271522537877</v>
      </c>
      <c r="T103" s="2">
        <v>97</v>
      </c>
      <c r="U103" s="5">
        <v>12.341174102379163</v>
      </c>
    </row>
    <row r="104" spans="17:21" x14ac:dyDescent="0.2">
      <c r="Q104" s="2">
        <v>98</v>
      </c>
      <c r="R104" s="5">
        <v>8.6339114183261589</v>
      </c>
      <c r="T104" s="2">
        <v>98</v>
      </c>
      <c r="U104" s="5">
        <v>9.4533540293011775</v>
      </c>
    </row>
    <row r="105" spans="17:21" x14ac:dyDescent="0.2">
      <c r="Q105" s="2">
        <v>99</v>
      </c>
      <c r="R105" s="5">
        <v>11.173458994955149</v>
      </c>
      <c r="T105" s="2">
        <v>99</v>
      </c>
      <c r="U105" s="5">
        <v>9.5493090977012187</v>
      </c>
    </row>
    <row r="106" spans="17:21" x14ac:dyDescent="0.2">
      <c r="Q106" s="2">
        <v>100</v>
      </c>
      <c r="R106" s="5">
        <v>8.07275872724043</v>
      </c>
      <c r="T106" s="2">
        <v>100</v>
      </c>
      <c r="U106" s="5">
        <v>8.8593225985639634</v>
      </c>
    </row>
    <row r="107" spans="17:21" x14ac:dyDescent="0.2">
      <c r="Q107" s="2">
        <v>101</v>
      </c>
      <c r="R107" s="5">
        <v>8.1242528430555687</v>
      </c>
      <c r="T107" s="2">
        <v>101</v>
      </c>
      <c r="U107" s="5">
        <v>7.4306742562103043</v>
      </c>
    </row>
    <row r="108" spans="17:21" x14ac:dyDescent="0.2">
      <c r="Q108" s="2">
        <v>102</v>
      </c>
      <c r="R108" s="5">
        <v>10.662618653157695</v>
      </c>
      <c r="T108" s="2">
        <v>102</v>
      </c>
      <c r="U108" s="5">
        <v>7.7239971415767252</v>
      </c>
    </row>
    <row r="109" spans="17:21" x14ac:dyDescent="0.2">
      <c r="Q109" s="2">
        <v>103</v>
      </c>
      <c r="R109" s="5">
        <v>11.211575389470111</v>
      </c>
      <c r="T109" s="2">
        <v>103</v>
      </c>
      <c r="U109" s="5">
        <v>10.881517924256295</v>
      </c>
    </row>
    <row r="110" spans="17:21" x14ac:dyDescent="0.2">
      <c r="Q110" s="2">
        <v>104</v>
      </c>
      <c r="R110" s="5">
        <v>10.342605968443277</v>
      </c>
      <c r="T110" s="2">
        <v>104</v>
      </c>
      <c r="U110" s="5">
        <v>9.9458100772729559</v>
      </c>
    </row>
    <row r="111" spans="17:21" x14ac:dyDescent="0.2">
      <c r="Q111" s="2">
        <v>105</v>
      </c>
      <c r="R111" s="5">
        <v>10.522494912526959</v>
      </c>
      <c r="T111" s="2">
        <v>105</v>
      </c>
      <c r="U111" s="5">
        <v>9.151257713781515</v>
      </c>
    </row>
    <row r="112" spans="17:21" x14ac:dyDescent="0.2">
      <c r="Q112" s="2">
        <v>106</v>
      </c>
      <c r="R112" s="5">
        <v>11.110545281128381</v>
      </c>
      <c r="T112" s="2">
        <v>106</v>
      </c>
      <c r="U112" s="5">
        <v>9.3310671583186089</v>
      </c>
    </row>
    <row r="113" spans="17:21" x14ac:dyDescent="0.2">
      <c r="Q113" s="2">
        <v>107</v>
      </c>
      <c r="R113" s="5">
        <v>9.6940099861858204</v>
      </c>
      <c r="T113" s="2">
        <v>107</v>
      </c>
      <c r="U113" s="5">
        <v>12.208155360446098</v>
      </c>
    </row>
    <row r="114" spans="17:21" x14ac:dyDescent="0.2">
      <c r="Q114" s="2">
        <v>108</v>
      </c>
      <c r="R114" s="5">
        <v>11.356012643307592</v>
      </c>
      <c r="T114" s="2">
        <v>108</v>
      </c>
      <c r="U114" s="5">
        <v>10.099839461363548</v>
      </c>
    </row>
    <row r="115" spans="17:21" x14ac:dyDescent="0.2">
      <c r="Q115" s="2">
        <v>109</v>
      </c>
      <c r="R115" s="5">
        <v>9.20616775295594</v>
      </c>
      <c r="T115" s="2">
        <v>109</v>
      </c>
      <c r="U115" s="5">
        <v>9.5805350649353898</v>
      </c>
    </row>
    <row r="116" spans="17:21" x14ac:dyDescent="0.2">
      <c r="Q116" s="2">
        <v>110</v>
      </c>
      <c r="R116" s="5">
        <v>9.7169998233707524</v>
      </c>
      <c r="T116" s="2">
        <v>110</v>
      </c>
      <c r="U116" s="5">
        <v>11.664147967615882</v>
      </c>
    </row>
    <row r="117" spans="17:21" x14ac:dyDescent="0.2">
      <c r="Q117" s="2">
        <v>111</v>
      </c>
      <c r="R117" s="5">
        <v>9.2358884971692934</v>
      </c>
      <c r="T117" s="2">
        <v>111</v>
      </c>
      <c r="U117" s="5">
        <v>9.960639704710502</v>
      </c>
    </row>
    <row r="118" spans="17:21" x14ac:dyDescent="0.2">
      <c r="Q118" s="2">
        <v>112</v>
      </c>
      <c r="R118" s="5">
        <v>8.7137640903054905</v>
      </c>
      <c r="T118" s="2">
        <v>112</v>
      </c>
      <c r="U118" s="5">
        <v>10.672065829207821</v>
      </c>
    </row>
    <row r="119" spans="17:21" x14ac:dyDescent="0.2">
      <c r="Q119" s="2">
        <v>113</v>
      </c>
      <c r="R119" s="5">
        <v>10.850755337340861</v>
      </c>
      <c r="T119" s="2">
        <v>113</v>
      </c>
      <c r="U119" s="5">
        <v>11.985131977758996</v>
      </c>
    </row>
    <row r="120" spans="17:21" x14ac:dyDescent="0.2">
      <c r="Q120" s="2">
        <v>114</v>
      </c>
      <c r="R120" s="5">
        <v>9.4441239748356427</v>
      </c>
      <c r="T120" s="2">
        <v>114</v>
      </c>
      <c r="U120" s="5">
        <v>7.3244043434742272</v>
      </c>
    </row>
    <row r="121" spans="17:21" x14ac:dyDescent="0.2">
      <c r="Q121" s="2">
        <v>115</v>
      </c>
      <c r="R121" s="5">
        <v>9.3601670366293455</v>
      </c>
      <c r="T121" s="2">
        <v>115</v>
      </c>
      <c r="U121" s="5">
        <v>11.443621169811589</v>
      </c>
    </row>
    <row r="122" spans="17:21" x14ac:dyDescent="0.2">
      <c r="Q122" s="2">
        <v>116</v>
      </c>
      <c r="R122" s="5">
        <v>9.6003247279560266</v>
      </c>
      <c r="T122" s="2">
        <v>116</v>
      </c>
      <c r="U122" s="5">
        <v>8.9443236514835203</v>
      </c>
    </row>
    <row r="123" spans="17:21" x14ac:dyDescent="0.2">
      <c r="Q123" s="2">
        <v>117</v>
      </c>
      <c r="R123" s="5">
        <v>10.939194516600679</v>
      </c>
      <c r="T123" s="2">
        <v>117</v>
      </c>
      <c r="U123" s="5">
        <v>8.5985417981810972</v>
      </c>
    </row>
    <row r="124" spans="17:21" x14ac:dyDescent="0.2">
      <c r="Q124" s="2">
        <v>118</v>
      </c>
      <c r="R124" s="5">
        <v>10.952699850232438</v>
      </c>
      <c r="T124" s="2">
        <v>118</v>
      </c>
      <c r="U124" s="5">
        <v>11.289309041527929</v>
      </c>
    </row>
    <row r="125" spans="17:21" x14ac:dyDescent="0.2">
      <c r="Q125" s="2">
        <v>119</v>
      </c>
      <c r="R125" s="5">
        <v>10.938710595778323</v>
      </c>
      <c r="T125" s="2">
        <v>119</v>
      </c>
      <c r="U125" s="5">
        <v>10.067961597174016</v>
      </c>
    </row>
    <row r="126" spans="17:21" x14ac:dyDescent="0.2">
      <c r="Q126" s="2">
        <v>120</v>
      </c>
      <c r="R126" s="5">
        <v>9.4671422212074976</v>
      </c>
      <c r="T126" s="2">
        <v>120</v>
      </c>
      <c r="U126" s="5">
        <v>8.3139065563404717</v>
      </c>
    </row>
    <row r="127" spans="17:21" x14ac:dyDescent="0.2">
      <c r="Q127" s="2">
        <v>121</v>
      </c>
      <c r="R127" s="5">
        <v>10.669036337340216</v>
      </c>
      <c r="T127" s="2">
        <v>121</v>
      </c>
      <c r="U127" s="5">
        <v>8.1060613729877069</v>
      </c>
    </row>
    <row r="128" spans="17:21" x14ac:dyDescent="0.2">
      <c r="Q128" s="2">
        <v>122</v>
      </c>
      <c r="R128" s="5">
        <v>8.8947992142884242</v>
      </c>
      <c r="T128" s="2">
        <v>122</v>
      </c>
      <c r="U128" s="5">
        <v>11.47155182400957</v>
      </c>
    </row>
    <row r="129" spans="17:21" x14ac:dyDescent="0.2">
      <c r="Q129" s="2">
        <v>123</v>
      </c>
      <c r="R129" s="5">
        <v>9.2757730965237624</v>
      </c>
      <c r="T129" s="2">
        <v>123</v>
      </c>
      <c r="U129" s="5">
        <v>11.153272478814671</v>
      </c>
    </row>
    <row r="130" spans="17:21" x14ac:dyDescent="0.2">
      <c r="Q130" s="2">
        <v>124</v>
      </c>
      <c r="R130" s="5">
        <v>11.28861429025781</v>
      </c>
      <c r="T130" s="2">
        <v>124</v>
      </c>
      <c r="U130" s="5">
        <v>7.5136855298226832</v>
      </c>
    </row>
    <row r="131" spans="17:21" x14ac:dyDescent="0.2">
      <c r="Q131" s="2">
        <v>125</v>
      </c>
      <c r="R131" s="5">
        <v>10.134653973670622</v>
      </c>
      <c r="T131" s="2">
        <v>125</v>
      </c>
      <c r="U131" s="5">
        <v>10.99738301840107</v>
      </c>
    </row>
    <row r="132" spans="17:21" x14ac:dyDescent="0.2">
      <c r="Q132" s="2">
        <v>126</v>
      </c>
      <c r="R132" s="5">
        <v>11.193296053582349</v>
      </c>
      <c r="T132" s="2">
        <v>126</v>
      </c>
      <c r="U132" s="5">
        <v>7.3284800638975698</v>
      </c>
    </row>
    <row r="133" spans="17:21" x14ac:dyDescent="0.2">
      <c r="Q133" s="2">
        <v>127</v>
      </c>
      <c r="R133" s="5">
        <v>9.8995526589923983</v>
      </c>
      <c r="T133" s="2">
        <v>127</v>
      </c>
      <c r="U133" s="5">
        <v>11.996938435885902</v>
      </c>
    </row>
    <row r="134" spans="17:21" x14ac:dyDescent="0.2">
      <c r="Q134" s="2">
        <v>128</v>
      </c>
      <c r="R134" s="5">
        <v>8.79004638712731</v>
      </c>
      <c r="T134" s="2">
        <v>128</v>
      </c>
      <c r="U134" s="5">
        <v>8.7565841519621586</v>
      </c>
    </row>
    <row r="135" spans="17:21" x14ac:dyDescent="0.2">
      <c r="Q135" s="2">
        <v>129</v>
      </c>
      <c r="R135" s="5">
        <v>10.131578031924082</v>
      </c>
      <c r="T135" s="2">
        <v>129</v>
      </c>
      <c r="U135" s="5">
        <v>9.0587131812308357</v>
      </c>
    </row>
    <row r="136" spans="17:21" x14ac:dyDescent="0.2">
      <c r="Q136" s="2">
        <v>130</v>
      </c>
      <c r="R136" s="5">
        <v>10.338729598567365</v>
      </c>
      <c r="T136" s="2">
        <v>130</v>
      </c>
      <c r="U136" s="5">
        <v>12.196565084722781</v>
      </c>
    </row>
    <row r="137" spans="17:21" x14ac:dyDescent="0.2">
      <c r="Q137" s="2">
        <v>131</v>
      </c>
      <c r="R137" s="5">
        <v>9.2191855865800427</v>
      </c>
      <c r="T137" s="2">
        <v>131</v>
      </c>
      <c r="U137" s="5">
        <v>10.78554239545965</v>
      </c>
    </row>
    <row r="138" spans="17:21" x14ac:dyDescent="0.2">
      <c r="Q138" s="2">
        <v>132</v>
      </c>
      <c r="R138" s="5">
        <v>10.766485660205822</v>
      </c>
      <c r="T138" s="2">
        <v>132</v>
      </c>
      <c r="U138" s="5">
        <v>7.1204094473525359</v>
      </c>
    </row>
    <row r="139" spans="17:21" x14ac:dyDescent="0.2">
      <c r="Q139" s="2">
        <v>133</v>
      </c>
      <c r="R139" s="5">
        <v>10.124472060856178</v>
      </c>
      <c r="T139" s="2">
        <v>133</v>
      </c>
      <c r="U139" s="5">
        <v>12.186900073019668</v>
      </c>
    </row>
    <row r="140" spans="17:21" x14ac:dyDescent="0.2">
      <c r="Q140" s="2">
        <v>134</v>
      </c>
      <c r="R140" s="5">
        <v>9.5623904226817817</v>
      </c>
      <c r="T140" s="2">
        <v>134</v>
      </c>
      <c r="U140" s="5">
        <v>10.602538632616859</v>
      </c>
    </row>
    <row r="141" spans="17:21" x14ac:dyDescent="0.2">
      <c r="Q141" s="2">
        <v>135</v>
      </c>
      <c r="R141" s="5">
        <v>10.787387123187544</v>
      </c>
      <c r="T141" s="2">
        <v>135</v>
      </c>
      <c r="U141" s="5">
        <v>11.425632436713546</v>
      </c>
    </row>
    <row r="142" spans="17:21" x14ac:dyDescent="0.2">
      <c r="Q142" s="2">
        <v>136</v>
      </c>
      <c r="R142" s="5">
        <v>10.058486644812735</v>
      </c>
      <c r="T142" s="2">
        <v>136</v>
      </c>
      <c r="U142" s="5">
        <v>8.82783217143675</v>
      </c>
    </row>
    <row r="143" spans="17:21" x14ac:dyDescent="0.2">
      <c r="Q143" s="2">
        <v>137</v>
      </c>
      <c r="R143" s="5">
        <v>9.9388682068083583</v>
      </c>
      <c r="T143" s="2">
        <v>137</v>
      </c>
      <c r="U143" s="5">
        <v>8.7998392330946587</v>
      </c>
    </row>
    <row r="144" spans="17:21" x14ac:dyDescent="0.2">
      <c r="Q144" s="2">
        <v>138</v>
      </c>
      <c r="R144" s="5">
        <v>11.068764382335132</v>
      </c>
      <c r="T144" s="2">
        <v>138</v>
      </c>
      <c r="U144" s="5">
        <v>8.6352342485957365</v>
      </c>
    </row>
    <row r="145" spans="17:21" x14ac:dyDescent="0.2">
      <c r="Q145" s="2">
        <v>139</v>
      </c>
      <c r="R145" s="5">
        <v>9.4753255958750664</v>
      </c>
      <c r="T145" s="2">
        <v>139</v>
      </c>
      <c r="U145" s="5">
        <v>10.301063132422037</v>
      </c>
    </row>
    <row r="146" spans="17:21" x14ac:dyDescent="0.2">
      <c r="Q146" s="2">
        <v>140</v>
      </c>
      <c r="R146" s="5">
        <v>8.2414498593504</v>
      </c>
      <c r="T146" s="2">
        <v>140</v>
      </c>
      <c r="U146" s="5">
        <v>8.617733399036613</v>
      </c>
    </row>
    <row r="147" spans="17:21" x14ac:dyDescent="0.2">
      <c r="Q147" s="2">
        <v>141</v>
      </c>
      <c r="R147" s="5">
        <v>8.6733197082561766</v>
      </c>
      <c r="T147" s="2">
        <v>141</v>
      </c>
      <c r="U147" s="5">
        <v>11.684531776159556</v>
      </c>
    </row>
    <row r="148" spans="17:21" x14ac:dyDescent="0.2">
      <c r="Q148" s="2">
        <v>142</v>
      </c>
      <c r="R148" s="5">
        <v>10.038381459702588</v>
      </c>
      <c r="T148" s="2">
        <v>142</v>
      </c>
      <c r="U148" s="5">
        <v>12.260475381161129</v>
      </c>
    </row>
    <row r="149" spans="17:21" x14ac:dyDescent="0.2">
      <c r="Q149" s="2">
        <v>143</v>
      </c>
      <c r="R149" s="5">
        <v>8.5522123803612828</v>
      </c>
      <c r="T149" s="2">
        <v>143</v>
      </c>
      <c r="U149" s="5">
        <v>8.1205720730689954</v>
      </c>
    </row>
    <row r="150" spans="17:21" x14ac:dyDescent="0.2">
      <c r="Q150" s="2">
        <v>144</v>
      </c>
      <c r="R150" s="5">
        <v>10.465017766060363</v>
      </c>
      <c r="T150" s="2">
        <v>144</v>
      </c>
      <c r="U150" s="5">
        <v>8.6191970883145412</v>
      </c>
    </row>
    <row r="151" spans="17:21" x14ac:dyDescent="0.2">
      <c r="Q151" s="2">
        <v>145</v>
      </c>
      <c r="R151" s="5">
        <v>10.252309429760517</v>
      </c>
      <c r="T151" s="2">
        <v>145</v>
      </c>
      <c r="U151" s="5">
        <v>7.39242545414531</v>
      </c>
    </row>
    <row r="152" spans="17:21" x14ac:dyDescent="0.2">
      <c r="Q152" s="2">
        <v>146</v>
      </c>
      <c r="R152" s="5">
        <v>10.256933758469442</v>
      </c>
      <c r="T152" s="2">
        <v>146</v>
      </c>
      <c r="U152" s="5">
        <v>9.7961933904657386</v>
      </c>
    </row>
    <row r="153" spans="17:21" x14ac:dyDescent="0.2">
      <c r="Q153" s="2">
        <v>147</v>
      </c>
      <c r="R153" s="5">
        <v>11.39303990757924</v>
      </c>
      <c r="T153" s="2">
        <v>147</v>
      </c>
      <c r="U153" s="5">
        <v>8.0755301010441922</v>
      </c>
    </row>
    <row r="154" spans="17:21" x14ac:dyDescent="0.2">
      <c r="Q154" s="2">
        <v>148</v>
      </c>
      <c r="R154" s="5">
        <v>10.841627330213768</v>
      </c>
      <c r="T154" s="2">
        <v>148</v>
      </c>
      <c r="U154" s="5">
        <v>7.2780459151033678</v>
      </c>
    </row>
    <row r="155" spans="17:21" x14ac:dyDescent="0.2">
      <c r="Q155" s="2">
        <v>149</v>
      </c>
      <c r="R155" s="5">
        <v>9.7460708289560021</v>
      </c>
      <c r="T155" s="2">
        <v>149</v>
      </c>
      <c r="U155" s="5">
        <v>11.03945568702197</v>
      </c>
    </row>
    <row r="156" spans="17:21" x14ac:dyDescent="0.2">
      <c r="Q156" s="2">
        <v>150</v>
      </c>
      <c r="R156" s="5">
        <v>8.2125857255716568</v>
      </c>
      <c r="T156" s="2">
        <v>150</v>
      </c>
      <c r="U156" s="5">
        <v>10.153964631914015</v>
      </c>
    </row>
    <row r="157" spans="17:21" x14ac:dyDescent="0.2">
      <c r="Q157" s="2">
        <v>151</v>
      </c>
      <c r="R157" s="5">
        <v>9.4306727648273991</v>
      </c>
      <c r="T157" s="2">
        <v>151</v>
      </c>
      <c r="U157" s="5">
        <v>10.094246031145065</v>
      </c>
    </row>
    <row r="158" spans="17:21" x14ac:dyDescent="0.2">
      <c r="Q158" s="2">
        <v>152</v>
      </c>
      <c r="R158" s="5">
        <v>9.4453091409832943</v>
      </c>
      <c r="T158" s="2">
        <v>152</v>
      </c>
      <c r="U158" s="5">
        <v>10.839902921482722</v>
      </c>
    </row>
    <row r="159" spans="17:21" x14ac:dyDescent="0.2">
      <c r="Q159" s="2">
        <v>153</v>
      </c>
      <c r="R159" s="5">
        <v>11.271790291967287</v>
      </c>
      <c r="T159" s="2">
        <v>153</v>
      </c>
      <c r="U159" s="5">
        <v>7.2074698113149589</v>
      </c>
    </row>
    <row r="160" spans="17:21" x14ac:dyDescent="0.2">
      <c r="Q160" s="2">
        <v>154</v>
      </c>
      <c r="R160" s="5">
        <v>11.180839127359313</v>
      </c>
      <c r="T160" s="2">
        <v>154</v>
      </c>
      <c r="U160" s="5">
        <v>7.6668087048689522</v>
      </c>
    </row>
    <row r="161" spans="17:21" x14ac:dyDescent="0.2">
      <c r="Q161" s="2">
        <v>155</v>
      </c>
      <c r="R161" s="5">
        <v>10.137755557499851</v>
      </c>
      <c r="T161" s="2">
        <v>155</v>
      </c>
      <c r="U161" s="5">
        <v>8.2092949451864552</v>
      </c>
    </row>
    <row r="162" spans="17:21" x14ac:dyDescent="0.2">
      <c r="Q162" s="2">
        <v>156</v>
      </c>
      <c r="R162" s="5">
        <v>10.795657655451398</v>
      </c>
      <c r="T162" s="2">
        <v>156</v>
      </c>
      <c r="U162" s="5">
        <v>9.429184414220888</v>
      </c>
    </row>
    <row r="163" spans="17:21" x14ac:dyDescent="0.2">
      <c r="Q163" s="2">
        <v>157</v>
      </c>
      <c r="R163" s="5">
        <v>8.2600286266433773</v>
      </c>
      <c r="T163" s="2">
        <v>157</v>
      </c>
      <c r="U163" s="5">
        <v>9.0994157284204853</v>
      </c>
    </row>
    <row r="164" spans="17:21" x14ac:dyDescent="0.2">
      <c r="Q164" s="2">
        <v>158</v>
      </c>
      <c r="R164" s="5">
        <v>10.447744519660384</v>
      </c>
      <c r="T164" s="2">
        <v>158</v>
      </c>
      <c r="U164" s="5">
        <v>10.115756947210508</v>
      </c>
    </row>
    <row r="165" spans="17:21" x14ac:dyDescent="0.2">
      <c r="Q165" s="2">
        <v>159</v>
      </c>
      <c r="R165" s="5">
        <v>10.826128182037943</v>
      </c>
      <c r="T165" s="2">
        <v>159</v>
      </c>
      <c r="U165" s="5">
        <v>9.0453041116478339</v>
      </c>
    </row>
    <row r="166" spans="17:21" x14ac:dyDescent="0.2">
      <c r="Q166" s="2">
        <v>160</v>
      </c>
      <c r="R166" s="5">
        <v>10.288525453367827</v>
      </c>
      <c r="T166" s="2">
        <v>160</v>
      </c>
      <c r="U166" s="5">
        <v>7.50271975352568</v>
      </c>
    </row>
    <row r="167" spans="17:21" x14ac:dyDescent="0.2">
      <c r="Q167" s="2">
        <v>161</v>
      </c>
      <c r="R167" s="5">
        <v>10.49964413850693</v>
      </c>
      <c r="T167" s="2">
        <v>161</v>
      </c>
      <c r="U167" s="5">
        <v>10.143146101298937</v>
      </c>
    </row>
    <row r="168" spans="17:21" x14ac:dyDescent="0.2">
      <c r="Q168" s="2">
        <v>162</v>
      </c>
      <c r="R168" s="5">
        <v>9.9630715695913743</v>
      </c>
      <c r="T168" s="2">
        <v>162</v>
      </c>
      <c r="U168" s="5">
        <v>12.140391286331177</v>
      </c>
    </row>
    <row r="169" spans="17:21" x14ac:dyDescent="0.2">
      <c r="Q169" s="2">
        <v>163</v>
      </c>
      <c r="R169" s="5">
        <v>8.5429776047598658</v>
      </c>
      <c r="T169" s="2">
        <v>163</v>
      </c>
      <c r="U169" s="5">
        <v>9.0337230468286069</v>
      </c>
    </row>
    <row r="170" spans="17:21" x14ac:dyDescent="0.2">
      <c r="Q170" s="2">
        <v>164</v>
      </c>
      <c r="R170" s="5">
        <v>11.055390611703384</v>
      </c>
      <c r="T170" s="2">
        <v>164</v>
      </c>
      <c r="U170" s="5">
        <v>10.993547050856744</v>
      </c>
    </row>
    <row r="171" spans="17:21" x14ac:dyDescent="0.2">
      <c r="Q171" s="2">
        <v>165</v>
      </c>
      <c r="R171" s="5">
        <v>10.616528067983003</v>
      </c>
      <c r="T171" s="2">
        <v>165</v>
      </c>
      <c r="U171" s="5">
        <v>9.2116424931909808</v>
      </c>
    </row>
    <row r="172" spans="17:21" x14ac:dyDescent="0.2">
      <c r="Q172" s="2">
        <v>166</v>
      </c>
      <c r="R172" s="5">
        <v>8.1628295446742687</v>
      </c>
      <c r="T172" s="2">
        <v>166</v>
      </c>
      <c r="U172" s="5">
        <v>7.8678442172797665</v>
      </c>
    </row>
    <row r="173" spans="17:21" x14ac:dyDescent="0.2">
      <c r="Q173" s="2">
        <v>167</v>
      </c>
      <c r="R173" s="5">
        <v>11.448943926875593</v>
      </c>
      <c r="T173" s="2">
        <v>167</v>
      </c>
      <c r="U173" s="5">
        <v>7.4374875839550141</v>
      </c>
    </row>
    <row r="174" spans="17:21" x14ac:dyDescent="0.2">
      <c r="Q174" s="2">
        <v>168</v>
      </c>
      <c r="R174" s="5">
        <v>10.890792694504082</v>
      </c>
      <c r="T174" s="2">
        <v>168</v>
      </c>
      <c r="U174" s="5">
        <v>10.859997433071678</v>
      </c>
    </row>
    <row r="175" spans="17:21" x14ac:dyDescent="0.2">
      <c r="Q175" s="2">
        <v>169</v>
      </c>
      <c r="R175" s="5">
        <v>8.5786929723970644</v>
      </c>
      <c r="T175" s="2">
        <v>169</v>
      </c>
      <c r="U175" s="5">
        <v>12.034329415004105</v>
      </c>
    </row>
    <row r="176" spans="17:21" x14ac:dyDescent="0.2">
      <c r="Q176" s="2">
        <v>170</v>
      </c>
      <c r="R176" s="5">
        <v>8.4539895274660601</v>
      </c>
      <c r="T176" s="2">
        <v>170</v>
      </c>
      <c r="U176" s="5">
        <v>10.646252863779786</v>
      </c>
    </row>
    <row r="177" spans="17:21" x14ac:dyDescent="0.2">
      <c r="Q177" s="2">
        <v>171</v>
      </c>
      <c r="R177" s="5">
        <v>9.6435038462091978</v>
      </c>
      <c r="T177" s="2">
        <v>171</v>
      </c>
      <c r="U177" s="5">
        <v>8.2711638067833029</v>
      </c>
    </row>
    <row r="178" spans="17:21" x14ac:dyDescent="0.2">
      <c r="Q178" s="2">
        <v>172</v>
      </c>
      <c r="R178" s="5">
        <v>8.1636368254353151</v>
      </c>
      <c r="T178" s="2">
        <v>172</v>
      </c>
      <c r="U178" s="5">
        <v>10.462560751018493</v>
      </c>
    </row>
    <row r="179" spans="17:21" x14ac:dyDescent="0.2">
      <c r="Q179" s="2">
        <v>173</v>
      </c>
      <c r="R179" s="5">
        <v>10.193121602334013</v>
      </c>
      <c r="T179" s="2">
        <v>173</v>
      </c>
      <c r="U179" s="5">
        <v>7.2775069167703803</v>
      </c>
    </row>
    <row r="180" spans="17:21" x14ac:dyDescent="0.2">
      <c r="Q180" s="2">
        <v>174</v>
      </c>
      <c r="R180" s="5">
        <v>8.3422853864485464</v>
      </c>
      <c r="T180" s="2">
        <v>174</v>
      </c>
      <c r="U180" s="5">
        <v>10.280010715320465</v>
      </c>
    </row>
    <row r="181" spans="17:21" x14ac:dyDescent="0.2">
      <c r="Q181" s="2">
        <v>175</v>
      </c>
      <c r="R181" s="5">
        <v>9.7056981891058633</v>
      </c>
      <c r="T181" s="2">
        <v>175</v>
      </c>
      <c r="U181" s="5">
        <v>10.528156394406443</v>
      </c>
    </row>
    <row r="182" spans="17:21" x14ac:dyDescent="0.2">
      <c r="Q182" s="2">
        <v>176</v>
      </c>
      <c r="R182" s="5">
        <v>8.4033937126163956</v>
      </c>
      <c r="T182" s="2">
        <v>176</v>
      </c>
      <c r="U182" s="5">
        <v>9.4879665897320304</v>
      </c>
    </row>
    <row r="183" spans="17:21" x14ac:dyDescent="0.2">
      <c r="Q183" s="2">
        <v>177</v>
      </c>
      <c r="R183" s="5">
        <v>8.581710807021075</v>
      </c>
      <c r="T183" s="2">
        <v>177</v>
      </c>
      <c r="U183" s="5">
        <v>10.786838753477593</v>
      </c>
    </row>
    <row r="184" spans="17:21" x14ac:dyDescent="0.2">
      <c r="Q184" s="2">
        <v>178</v>
      </c>
      <c r="R184" s="5">
        <v>8.5302625740830589</v>
      </c>
      <c r="T184" s="2">
        <v>178</v>
      </c>
      <c r="U184" s="5">
        <v>7.3207263366837951</v>
      </c>
    </row>
    <row r="185" spans="17:21" x14ac:dyDescent="0.2">
      <c r="Q185" s="2">
        <v>179</v>
      </c>
      <c r="R185" s="5">
        <v>9.8028761899844152</v>
      </c>
      <c r="T185" s="2">
        <v>179</v>
      </c>
      <c r="U185" s="5">
        <v>7.6146670905571616</v>
      </c>
    </row>
    <row r="186" spans="17:21" x14ac:dyDescent="0.2">
      <c r="Q186" s="2">
        <v>180</v>
      </c>
      <c r="R186" s="5">
        <v>10.52306564741645</v>
      </c>
      <c r="T186" s="2">
        <v>180</v>
      </c>
      <c r="U186" s="5">
        <v>12.134626194741028</v>
      </c>
    </row>
    <row r="187" spans="17:21" x14ac:dyDescent="0.2">
      <c r="Q187" s="2">
        <v>181</v>
      </c>
      <c r="R187" s="5">
        <v>10.552203267960953</v>
      </c>
      <c r="T187" s="2">
        <v>181</v>
      </c>
      <c r="U187" s="5">
        <v>11.469808163413642</v>
      </c>
    </row>
    <row r="188" spans="17:21" x14ac:dyDescent="0.2">
      <c r="Q188" s="2">
        <v>182</v>
      </c>
      <c r="R188" s="5">
        <v>8.2009134270237372</v>
      </c>
      <c r="T188" s="2">
        <v>182</v>
      </c>
      <c r="U188" s="5">
        <v>9.2623422761520917</v>
      </c>
    </row>
    <row r="189" spans="17:21" x14ac:dyDescent="0.2">
      <c r="Q189" s="2">
        <v>183</v>
      </c>
      <c r="R189" s="5">
        <v>9.9790365236276166</v>
      </c>
      <c r="T189" s="2">
        <v>183</v>
      </c>
      <c r="U189" s="5">
        <v>8.852998302856486</v>
      </c>
    </row>
    <row r="190" spans="17:21" x14ac:dyDescent="0.2">
      <c r="Q190" s="2">
        <v>184</v>
      </c>
      <c r="R190" s="5">
        <v>11.397807162150336</v>
      </c>
      <c r="T190" s="2">
        <v>184</v>
      </c>
      <c r="U190" s="5">
        <v>8.7351386461810474</v>
      </c>
    </row>
    <row r="191" spans="17:21" x14ac:dyDescent="0.2">
      <c r="Q191" s="2">
        <v>185</v>
      </c>
      <c r="R191" s="5">
        <v>8.9457340858068921</v>
      </c>
      <c r="T191" s="2">
        <v>185</v>
      </c>
      <c r="U191" s="5">
        <v>8.9292264192360076</v>
      </c>
    </row>
    <row r="192" spans="17:21" x14ac:dyDescent="0.2">
      <c r="Q192" s="2">
        <v>186</v>
      </c>
      <c r="R192" s="5">
        <v>8.1748833336431872</v>
      </c>
      <c r="T192" s="2">
        <v>186</v>
      </c>
      <c r="U192" s="5">
        <v>12.476784587781493</v>
      </c>
    </row>
    <row r="193" spans="17:21" x14ac:dyDescent="0.2">
      <c r="Q193" s="2">
        <v>187</v>
      </c>
      <c r="R193" s="5">
        <v>8.5973947418542309</v>
      </c>
      <c r="T193" s="2">
        <v>187</v>
      </c>
      <c r="U193" s="5">
        <v>10.702486729209644</v>
      </c>
    </row>
    <row r="194" spans="17:21" x14ac:dyDescent="0.2">
      <c r="Q194" s="2">
        <v>188</v>
      </c>
      <c r="R194" s="5">
        <v>10.172225459459799</v>
      </c>
      <c r="T194" s="2">
        <v>188</v>
      </c>
      <c r="U194" s="5">
        <v>12.235791957410573</v>
      </c>
    </row>
    <row r="195" spans="17:21" x14ac:dyDescent="0.2">
      <c r="Q195" s="2">
        <v>189</v>
      </c>
      <c r="R195" s="5">
        <v>10.017095865850656</v>
      </c>
      <c r="T195" s="2">
        <v>189</v>
      </c>
      <c r="U195" s="5">
        <v>11.423304473519597</v>
      </c>
    </row>
    <row r="196" spans="17:21" x14ac:dyDescent="0.2">
      <c r="Q196" s="2">
        <v>190</v>
      </c>
      <c r="R196" s="5">
        <v>8.136605453938909</v>
      </c>
      <c r="T196" s="2">
        <v>190</v>
      </c>
      <c r="U196" s="5">
        <v>11.160826601594772</v>
      </c>
    </row>
    <row r="197" spans="17:21" x14ac:dyDescent="0.2">
      <c r="Q197" s="2">
        <v>191</v>
      </c>
      <c r="R197" s="5">
        <v>10.313455989878952</v>
      </c>
      <c r="T197" s="2">
        <v>191</v>
      </c>
      <c r="U197" s="5">
        <v>7.5498566475860152</v>
      </c>
    </row>
    <row r="198" spans="17:21" x14ac:dyDescent="0.2">
      <c r="Q198" s="2">
        <v>192</v>
      </c>
      <c r="R198" s="5">
        <v>8.3185409485848005</v>
      </c>
      <c r="T198" s="2">
        <v>192</v>
      </c>
      <c r="U198" s="5">
        <v>9.4196780911330578</v>
      </c>
    </row>
    <row r="199" spans="17:21" x14ac:dyDescent="0.2">
      <c r="Q199" s="2">
        <v>193</v>
      </c>
      <c r="R199" s="5">
        <v>11.234201606018953</v>
      </c>
      <c r="T199" s="2">
        <v>193</v>
      </c>
      <c r="U199" s="5">
        <v>11.362821745486919</v>
      </c>
    </row>
    <row r="200" spans="17:21" x14ac:dyDescent="0.2">
      <c r="Q200" s="2">
        <v>194</v>
      </c>
      <c r="R200" s="5">
        <v>8.1069721416680185</v>
      </c>
      <c r="T200" s="2">
        <v>194</v>
      </c>
      <c r="U200" s="5">
        <v>10.430452381705143</v>
      </c>
    </row>
    <row r="201" spans="17:21" x14ac:dyDescent="0.2">
      <c r="Q201" s="2">
        <v>195</v>
      </c>
      <c r="R201" s="5">
        <v>10.319921629808039</v>
      </c>
      <c r="T201" s="2">
        <v>195</v>
      </c>
      <c r="U201" s="5">
        <v>9.5262404599229598</v>
      </c>
    </row>
    <row r="202" spans="17:21" x14ac:dyDescent="0.2">
      <c r="Q202" s="2">
        <v>196</v>
      </c>
      <c r="R202" s="5">
        <v>8.0478163175319217</v>
      </c>
      <c r="T202" s="2">
        <v>196</v>
      </c>
      <c r="U202" s="5">
        <v>11.652672603182289</v>
      </c>
    </row>
    <row r="203" spans="17:21" x14ac:dyDescent="0.2">
      <c r="Q203" s="2">
        <v>197</v>
      </c>
      <c r="R203" s="5">
        <v>10.159607351600782</v>
      </c>
      <c r="T203" s="2">
        <v>197</v>
      </c>
      <c r="U203" s="5">
        <v>10.069712332008361</v>
      </c>
    </row>
    <row r="204" spans="17:21" x14ac:dyDescent="0.2">
      <c r="Q204" s="2">
        <v>198</v>
      </c>
      <c r="R204" s="5">
        <v>11.02614374723187</v>
      </c>
      <c r="T204" s="2">
        <v>198</v>
      </c>
      <c r="U204" s="5">
        <v>7.6244910482708885</v>
      </c>
    </row>
    <row r="205" spans="17:21" x14ac:dyDescent="0.2">
      <c r="Q205" s="2">
        <v>199</v>
      </c>
      <c r="R205" s="5">
        <v>9.8770476864696573</v>
      </c>
      <c r="T205" s="2">
        <v>199</v>
      </c>
      <c r="U205" s="5">
        <v>10.194047323039616</v>
      </c>
    </row>
    <row r="206" spans="17:21" x14ac:dyDescent="0.2">
      <c r="Q206" s="2">
        <v>200</v>
      </c>
      <c r="R206" s="5">
        <v>8.8583598561202734</v>
      </c>
      <c r="T206" s="2">
        <v>200</v>
      </c>
      <c r="U206" s="5">
        <v>9.3525804900961091</v>
      </c>
    </row>
  </sheetData>
  <mergeCells count="5">
    <mergeCell ref="J16:L16"/>
    <mergeCell ref="C3:H3"/>
    <mergeCell ref="Q5:R5"/>
    <mergeCell ref="T5:U5"/>
    <mergeCell ref="J14:L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1157D-6E3C-3D4D-9705-C75440F626CE}">
  <dimension ref="B2:T231"/>
  <sheetViews>
    <sheetView topLeftCell="L12" workbookViewId="0">
      <selection activeCell="W35" sqref="W35"/>
    </sheetView>
  </sheetViews>
  <sheetFormatPr baseColWidth="10" defaultRowHeight="16" x14ac:dyDescent="0.2"/>
  <cols>
    <col min="10" max="10" width="12.5" customWidth="1"/>
    <col min="11" max="11" width="12.1640625" customWidth="1"/>
    <col min="12" max="12" width="11.5" bestFit="1" customWidth="1"/>
    <col min="13" max="13" width="12.83203125" customWidth="1"/>
    <col min="14" max="14" width="12.1640625" customWidth="1"/>
    <col min="19" max="19" width="22.5" customWidth="1"/>
    <col min="20" max="20" width="23.83203125" customWidth="1"/>
  </cols>
  <sheetData>
    <row r="2" spans="2:20" x14ac:dyDescent="0.2">
      <c r="B2" s="66" t="s">
        <v>75</v>
      </c>
      <c r="C2" s="66"/>
      <c r="D2" s="66"/>
      <c r="E2" s="66"/>
      <c r="F2" s="66"/>
      <c r="G2" s="66"/>
      <c r="J2" s="66" t="s">
        <v>75</v>
      </c>
      <c r="K2" s="66"/>
      <c r="L2" s="66"/>
      <c r="M2" s="66"/>
      <c r="N2" s="66"/>
      <c r="O2" s="66"/>
      <c r="P2" s="3"/>
    </row>
    <row r="3" spans="2:20" ht="20" customHeight="1" x14ac:dyDescent="0.2">
      <c r="B3" s="2" t="s">
        <v>0</v>
      </c>
      <c r="C3" s="2" t="s">
        <v>1</v>
      </c>
      <c r="D3" s="2" t="s">
        <v>41</v>
      </c>
      <c r="E3" s="2" t="s">
        <v>3</v>
      </c>
      <c r="F3" s="2" t="s">
        <v>42</v>
      </c>
      <c r="G3" s="2" t="s">
        <v>5</v>
      </c>
      <c r="J3" s="2" t="s">
        <v>0</v>
      </c>
      <c r="K3" s="2" t="s">
        <v>82</v>
      </c>
      <c r="L3" s="2" t="s">
        <v>41</v>
      </c>
      <c r="M3" s="2" t="s">
        <v>3</v>
      </c>
      <c r="N3" s="2" t="s">
        <v>42</v>
      </c>
      <c r="O3" s="2" t="s">
        <v>5</v>
      </c>
      <c r="Q3" s="6" t="s">
        <v>0</v>
      </c>
      <c r="R3" s="7" t="s">
        <v>83</v>
      </c>
      <c r="S3" s="8" t="s">
        <v>85</v>
      </c>
      <c r="T3" s="8" t="s">
        <v>84</v>
      </c>
    </row>
    <row r="4" spans="2:20" x14ac:dyDescent="0.2">
      <c r="B4" s="2">
        <v>2015</v>
      </c>
      <c r="C4" s="2">
        <v>139.80000000000001</v>
      </c>
      <c r="D4" s="2">
        <v>135.21100000000001</v>
      </c>
      <c r="E4" s="2">
        <v>144.38900000000001</v>
      </c>
      <c r="F4" s="2">
        <v>132.7817</v>
      </c>
      <c r="G4" s="2">
        <v>146.81829999999999</v>
      </c>
      <c r="J4" s="2">
        <v>2015</v>
      </c>
      <c r="K4" s="2">
        <v>139.80000000000001</v>
      </c>
      <c r="L4" s="2">
        <v>135.21100000000001</v>
      </c>
      <c r="M4" s="2">
        <v>144.38900000000001</v>
      </c>
      <c r="N4" s="2">
        <v>132.7817</v>
      </c>
      <c r="O4" s="2">
        <v>146.81829999999999</v>
      </c>
      <c r="Q4" s="2">
        <v>2015</v>
      </c>
      <c r="R4" s="5">
        <f ca="1">RAND()</f>
        <v>0.58042419652044674</v>
      </c>
      <c r="S4" s="2">
        <f t="shared" ref="S4:S10" ca="1" si="0">L4+(M4-L4)*R4</f>
        <v>140.53813327566468</v>
      </c>
      <c r="T4" s="2">
        <f t="shared" ref="T4:T10" ca="1" si="1">N4+(O4-N4)*R4</f>
        <v>140.92888227687891</v>
      </c>
    </row>
    <row r="5" spans="2:20" x14ac:dyDescent="0.2">
      <c r="B5" s="2">
        <v>2016</v>
      </c>
      <c r="C5" s="2">
        <v>139.80000000000001</v>
      </c>
      <c r="D5" s="2">
        <v>133.31010000000001</v>
      </c>
      <c r="E5" s="2">
        <v>146.28989999999999</v>
      </c>
      <c r="F5" s="2">
        <v>129.87459999999999</v>
      </c>
      <c r="G5" s="2">
        <v>149.72540000000001</v>
      </c>
      <c r="J5" s="2">
        <v>2016</v>
      </c>
      <c r="K5" s="2">
        <v>139.80000000000001</v>
      </c>
      <c r="L5" s="2">
        <v>133.31010000000001</v>
      </c>
      <c r="M5" s="2">
        <v>146.28989999999999</v>
      </c>
      <c r="N5" s="2">
        <v>129.87459999999999</v>
      </c>
      <c r="O5" s="2">
        <v>149.72540000000001</v>
      </c>
      <c r="Q5" s="2">
        <v>2016</v>
      </c>
      <c r="R5" s="5">
        <f t="shared" ref="R5:R10" ca="1" si="2">RAND()</f>
        <v>8.89889080267251E-2</v>
      </c>
      <c r="S5" s="2">
        <f t="shared" ca="1" si="0"/>
        <v>134.4651582284053</v>
      </c>
      <c r="T5" s="2">
        <f t="shared" ca="1" si="1"/>
        <v>131.64110101545691</v>
      </c>
    </row>
    <row r="6" spans="2:20" x14ac:dyDescent="0.2">
      <c r="B6" s="2">
        <v>2017</v>
      </c>
      <c r="C6" s="2">
        <v>139.80000000000001</v>
      </c>
      <c r="D6" s="2">
        <v>131.85159999999999</v>
      </c>
      <c r="E6" s="2">
        <v>147.7484</v>
      </c>
      <c r="F6" s="2">
        <v>127.6439</v>
      </c>
      <c r="G6" s="2">
        <v>151.95609999999999</v>
      </c>
      <c r="J6" s="2">
        <v>2017</v>
      </c>
      <c r="K6" s="2">
        <v>139.80000000000001</v>
      </c>
      <c r="L6" s="2">
        <v>131.85159999999999</v>
      </c>
      <c r="M6" s="2">
        <v>147.7484</v>
      </c>
      <c r="N6" s="2">
        <v>127.6439</v>
      </c>
      <c r="O6" s="2">
        <v>151.95609999999999</v>
      </c>
      <c r="Q6" s="2">
        <v>2017</v>
      </c>
      <c r="R6" s="5">
        <f t="shared" ca="1" si="2"/>
        <v>0.59503749970789044</v>
      </c>
      <c r="S6" s="2">
        <f t="shared" ca="1" si="0"/>
        <v>141.31079212535639</v>
      </c>
      <c r="T6" s="2">
        <f t="shared" ca="1" si="1"/>
        <v>142.11057070039817</v>
      </c>
    </row>
    <row r="7" spans="2:20" x14ac:dyDescent="0.2">
      <c r="B7" s="2">
        <v>2018</v>
      </c>
      <c r="C7" s="2">
        <v>139.80000000000001</v>
      </c>
      <c r="D7" s="2">
        <v>130.62190000000001</v>
      </c>
      <c r="E7" s="2">
        <v>148.97810000000001</v>
      </c>
      <c r="F7" s="2">
        <v>125.7634</v>
      </c>
      <c r="G7" s="2">
        <v>153.8366</v>
      </c>
      <c r="J7" s="2">
        <v>2018</v>
      </c>
      <c r="K7" s="2">
        <v>139.80000000000001</v>
      </c>
      <c r="L7" s="2">
        <v>130.62190000000001</v>
      </c>
      <c r="M7" s="2">
        <v>148.97810000000001</v>
      </c>
      <c r="N7" s="2">
        <v>125.7634</v>
      </c>
      <c r="O7" s="2">
        <v>153.8366</v>
      </c>
      <c r="Q7" s="2">
        <v>2018</v>
      </c>
      <c r="R7" s="5">
        <f t="shared" ca="1" si="2"/>
        <v>0.16791897207148665</v>
      </c>
      <c r="S7" s="2">
        <f t="shared" ca="1" si="0"/>
        <v>133.70425423513862</v>
      </c>
      <c r="T7" s="2">
        <f t="shared" ca="1" si="1"/>
        <v>130.47742288675727</v>
      </c>
    </row>
    <row r="8" spans="2:20" x14ac:dyDescent="0.2">
      <c r="B8" s="2">
        <v>2019</v>
      </c>
      <c r="C8" s="2">
        <v>139.80000000000001</v>
      </c>
      <c r="D8" s="2">
        <v>129.5386</v>
      </c>
      <c r="E8" s="2">
        <v>150.06139999999999</v>
      </c>
      <c r="F8" s="2">
        <v>124.1066</v>
      </c>
      <c r="G8" s="2">
        <v>155.49340000000001</v>
      </c>
      <c r="J8" s="2">
        <v>2019</v>
      </c>
      <c r="K8" s="2">
        <v>139.80000000000001</v>
      </c>
      <c r="L8" s="2">
        <v>129.5386</v>
      </c>
      <c r="M8" s="2">
        <v>150.06139999999999</v>
      </c>
      <c r="N8" s="2">
        <v>124.1066</v>
      </c>
      <c r="O8" s="2">
        <v>155.49340000000001</v>
      </c>
      <c r="Q8" s="2">
        <v>2019</v>
      </c>
      <c r="R8" s="5">
        <f ca="1">RAND()</f>
        <v>0.85802775310373525</v>
      </c>
      <c r="S8" s="2">
        <f t="shared" ca="1" si="0"/>
        <v>147.14773197139732</v>
      </c>
      <c r="T8" s="2">
        <f t="shared" ca="1" si="1"/>
        <v>151.03734548111632</v>
      </c>
    </row>
    <row r="9" spans="2:20" x14ac:dyDescent="0.2">
      <c r="B9" s="2">
        <v>2020</v>
      </c>
      <c r="C9" s="2">
        <v>139.80000000000001</v>
      </c>
      <c r="D9" s="2">
        <v>128.5592</v>
      </c>
      <c r="E9" s="2">
        <v>151.04079999999999</v>
      </c>
      <c r="F9" s="2">
        <v>122.6087</v>
      </c>
      <c r="G9" s="2">
        <v>156.9913</v>
      </c>
      <c r="J9" s="2">
        <v>2020</v>
      </c>
      <c r="K9" s="2">
        <v>139.80000000000001</v>
      </c>
      <c r="L9" s="2">
        <v>128.5592</v>
      </c>
      <c r="M9" s="2">
        <v>151.04079999999999</v>
      </c>
      <c r="N9" s="2">
        <v>122.6087</v>
      </c>
      <c r="O9" s="2">
        <v>156.9913</v>
      </c>
      <c r="Q9" s="2">
        <v>2020</v>
      </c>
      <c r="R9" s="5">
        <f t="shared" ca="1" si="2"/>
        <v>0.43179555943719106</v>
      </c>
      <c r="S9" s="2">
        <f t="shared" ca="1" si="0"/>
        <v>138.26665504904315</v>
      </c>
      <c r="T9" s="2">
        <f t="shared" ca="1" si="1"/>
        <v>137.45495400190515</v>
      </c>
    </row>
    <row r="10" spans="2:20" x14ac:dyDescent="0.2">
      <c r="B10" s="2">
        <v>2021</v>
      </c>
      <c r="C10" s="2">
        <v>139.80000000000001</v>
      </c>
      <c r="D10" s="2">
        <v>127.65860000000001</v>
      </c>
      <c r="E10" s="2">
        <v>151.94139999999999</v>
      </c>
      <c r="F10" s="2">
        <v>121.2313</v>
      </c>
      <c r="G10" s="2">
        <v>158.36869999999999</v>
      </c>
      <c r="J10" s="2">
        <v>2021</v>
      </c>
      <c r="K10" s="2">
        <v>139.80000000000001</v>
      </c>
      <c r="L10" s="2">
        <v>127.65860000000001</v>
      </c>
      <c r="M10" s="2">
        <v>151.94139999999999</v>
      </c>
      <c r="N10" s="2">
        <v>121.2313</v>
      </c>
      <c r="O10" s="2">
        <v>158.36869999999999</v>
      </c>
      <c r="Q10" s="2">
        <v>2021</v>
      </c>
      <c r="R10" s="5">
        <f t="shared" ca="1" si="2"/>
        <v>0.75484528906524606</v>
      </c>
      <c r="S10" s="10">
        <f t="shared" ca="1" si="0"/>
        <v>145.98835718531356</v>
      </c>
      <c r="T10" s="10">
        <f t="shared" ca="1" si="1"/>
        <v>149.26429143813166</v>
      </c>
    </row>
    <row r="13" spans="2:20" x14ac:dyDescent="0.2">
      <c r="B13" t="s">
        <v>43</v>
      </c>
      <c r="Q13" s="66" t="s">
        <v>87</v>
      </c>
      <c r="R13" s="66"/>
      <c r="S13" s="66"/>
      <c r="T13" s="9">
        <f>AVERAGE(K32:K231)</f>
        <v>139.74634145721873</v>
      </c>
    </row>
    <row r="14" spans="2:20" x14ac:dyDescent="0.2">
      <c r="B14" t="s">
        <v>44</v>
      </c>
      <c r="G14" s="3"/>
      <c r="H14" s="3"/>
      <c r="I14" s="3"/>
    </row>
    <row r="15" spans="2:20" x14ac:dyDescent="0.2">
      <c r="B15" t="s">
        <v>45</v>
      </c>
      <c r="Q15" s="66" t="s">
        <v>88</v>
      </c>
      <c r="R15" s="66"/>
      <c r="S15" s="66"/>
      <c r="T15" s="9">
        <f>AVERAGE(N32:N231)</f>
        <v>139.15179412133998</v>
      </c>
    </row>
    <row r="16" spans="2:20" x14ac:dyDescent="0.2">
      <c r="B16" t="s">
        <v>46</v>
      </c>
    </row>
    <row r="17" spans="2:14" x14ac:dyDescent="0.2">
      <c r="B17" t="s">
        <v>47</v>
      </c>
    </row>
    <row r="18" spans="2:14" x14ac:dyDescent="0.2">
      <c r="B18" t="s">
        <v>48</v>
      </c>
    </row>
    <row r="19" spans="2:14" x14ac:dyDescent="0.2">
      <c r="B19" t="s">
        <v>49</v>
      </c>
    </row>
    <row r="20" spans="2:14" x14ac:dyDescent="0.2">
      <c r="B20" t="s">
        <v>19</v>
      </c>
    </row>
    <row r="21" spans="2:14" x14ac:dyDescent="0.2">
      <c r="B21" t="s">
        <v>50</v>
      </c>
    </row>
    <row r="22" spans="2:14" x14ac:dyDescent="0.2">
      <c r="B22" t="s">
        <v>51</v>
      </c>
    </row>
    <row r="23" spans="2:14" x14ac:dyDescent="0.2">
      <c r="B23" t="s">
        <v>52</v>
      </c>
    </row>
    <row r="24" spans="2:14" x14ac:dyDescent="0.2">
      <c r="B24" t="s">
        <v>53</v>
      </c>
    </row>
    <row r="25" spans="2:14" x14ac:dyDescent="0.2">
      <c r="B25" t="s">
        <v>54</v>
      </c>
    </row>
    <row r="26" spans="2:14" x14ac:dyDescent="0.2">
      <c r="B26" t="s">
        <v>55</v>
      </c>
    </row>
    <row r="27" spans="2:14" x14ac:dyDescent="0.2">
      <c r="B27" t="s">
        <v>21</v>
      </c>
    </row>
    <row r="28" spans="2:14" x14ac:dyDescent="0.2">
      <c r="B28" t="s">
        <v>56</v>
      </c>
    </row>
    <row r="29" spans="2:14" x14ac:dyDescent="0.2">
      <c r="B29" t="s">
        <v>57</v>
      </c>
    </row>
    <row r="30" spans="2:14" x14ac:dyDescent="0.2">
      <c r="B30" t="s">
        <v>58</v>
      </c>
      <c r="J30" s="66" t="str">
        <f>S3</f>
        <v>Distribucion uniforme (80)</v>
      </c>
      <c r="K30" s="66"/>
      <c r="M30" s="66" t="str">
        <f>T3</f>
        <v>Distribucion uniforme (95)</v>
      </c>
      <c r="N30" s="66"/>
    </row>
    <row r="31" spans="2:14" x14ac:dyDescent="0.2">
      <c r="B31" t="s">
        <v>59</v>
      </c>
      <c r="J31" s="2" t="s">
        <v>86</v>
      </c>
      <c r="K31" s="5">
        <f ca="1">S10</f>
        <v>145.98835718531356</v>
      </c>
      <c r="M31" s="2" t="s">
        <v>86</v>
      </c>
      <c r="N31" s="2">
        <f ca="1">T10</f>
        <v>149.26429143813166</v>
      </c>
    </row>
    <row r="32" spans="2:14" x14ac:dyDescent="0.2">
      <c r="B32" t="s">
        <v>25</v>
      </c>
      <c r="J32" s="2">
        <v>1</v>
      </c>
      <c r="K32" s="5">
        <f t="dataTable" ref="K32:K231" dt2D="0" dtr="0" r1="H18" ca="1"/>
        <v>145.38309475038997</v>
      </c>
      <c r="M32" s="2">
        <v>1</v>
      </c>
      <c r="N32" s="2">
        <f t="dataTable" ref="N32:N231" dt2D="0" dtr="0" r1="V5" ca="1"/>
        <v>144.58520818416787</v>
      </c>
    </row>
    <row r="33" spans="2:14" x14ac:dyDescent="0.2">
      <c r="B33" t="s">
        <v>60</v>
      </c>
      <c r="J33" s="2">
        <v>2</v>
      </c>
      <c r="K33" s="5">
        <v>145.14310371939962</v>
      </c>
      <c r="M33" s="2">
        <v>2</v>
      </c>
      <c r="N33" s="2">
        <v>129.31044887672414</v>
      </c>
    </row>
    <row r="34" spans="2:14" x14ac:dyDescent="0.2">
      <c r="B34" t="s">
        <v>61</v>
      </c>
      <c r="J34" s="2">
        <v>3</v>
      </c>
      <c r="K34" s="5">
        <v>129.0138384298823</v>
      </c>
      <c r="M34" s="2">
        <v>3</v>
      </c>
      <c r="N34" s="2">
        <v>150.43123718434049</v>
      </c>
    </row>
    <row r="35" spans="2:14" x14ac:dyDescent="0.2">
      <c r="B35" t="s">
        <v>62</v>
      </c>
      <c r="J35" s="2">
        <v>4</v>
      </c>
      <c r="K35" s="5">
        <v>145.60533832178604</v>
      </c>
      <c r="M35" s="2">
        <v>4</v>
      </c>
      <c r="N35" s="2">
        <v>125.37268644393103</v>
      </c>
    </row>
    <row r="36" spans="2:14" x14ac:dyDescent="0.2">
      <c r="B36" t="s">
        <v>63</v>
      </c>
      <c r="J36" s="2">
        <v>5</v>
      </c>
      <c r="K36" s="5">
        <v>130.05256541914696</v>
      </c>
      <c r="M36" s="2">
        <v>5</v>
      </c>
      <c r="N36" s="2">
        <v>149.60048192418409</v>
      </c>
    </row>
    <row r="37" spans="2:14" x14ac:dyDescent="0.2">
      <c r="B37" t="s">
        <v>28</v>
      </c>
      <c r="J37" s="2">
        <v>6</v>
      </c>
      <c r="K37" s="5">
        <v>130.25711441140692</v>
      </c>
      <c r="M37" s="2">
        <v>6</v>
      </c>
      <c r="N37" s="2">
        <v>123.6914143658266</v>
      </c>
    </row>
    <row r="38" spans="2:14" x14ac:dyDescent="0.2">
      <c r="B38" t="s">
        <v>64</v>
      </c>
      <c r="J38" s="2">
        <v>7</v>
      </c>
      <c r="K38" s="5">
        <v>134.27733476870441</v>
      </c>
      <c r="M38" s="2">
        <v>7</v>
      </c>
      <c r="N38" s="5">
        <v>145.45019571118141</v>
      </c>
    </row>
    <row r="39" spans="2:14" x14ac:dyDescent="0.2">
      <c r="B39" t="s">
        <v>30</v>
      </c>
      <c r="J39" s="2">
        <v>8</v>
      </c>
      <c r="K39" s="5">
        <v>128.95011174293012</v>
      </c>
      <c r="M39" s="2">
        <v>8</v>
      </c>
      <c r="N39" s="5">
        <v>129.98008462388501</v>
      </c>
    </row>
    <row r="40" spans="2:14" x14ac:dyDescent="0.2">
      <c r="B40" t="s">
        <v>7</v>
      </c>
      <c r="J40" s="2">
        <v>9</v>
      </c>
      <c r="K40" s="5">
        <v>151.08304242820878</v>
      </c>
      <c r="M40" s="2">
        <v>9</v>
      </c>
      <c r="N40" s="5">
        <v>126.76847393253547</v>
      </c>
    </row>
    <row r="41" spans="2:14" x14ac:dyDescent="0.2">
      <c r="B41" t="s">
        <v>31</v>
      </c>
      <c r="J41" s="2">
        <v>10</v>
      </c>
      <c r="K41" s="5">
        <v>145.4598802862227</v>
      </c>
      <c r="M41" s="2">
        <v>10</v>
      </c>
      <c r="N41" s="5">
        <v>122.20465580068908</v>
      </c>
    </row>
    <row r="42" spans="2:14" x14ac:dyDescent="0.2">
      <c r="B42" t="s">
        <v>32</v>
      </c>
      <c r="J42" s="2">
        <v>11</v>
      </c>
      <c r="K42" s="5">
        <v>136.09220064105224</v>
      </c>
      <c r="M42" s="2">
        <v>11</v>
      </c>
      <c r="N42" s="5">
        <v>121.90307606813552</v>
      </c>
    </row>
    <row r="43" spans="2:14" x14ac:dyDescent="0.2">
      <c r="B43" t="s">
        <v>65</v>
      </c>
      <c r="J43" s="2">
        <v>12</v>
      </c>
      <c r="K43" s="5">
        <v>147.12496940052762</v>
      </c>
      <c r="M43" s="2">
        <v>12</v>
      </c>
      <c r="N43" s="5">
        <v>148.02962553427591</v>
      </c>
    </row>
    <row r="44" spans="2:14" x14ac:dyDescent="0.2">
      <c r="B44" t="s">
        <v>66</v>
      </c>
      <c r="J44" s="2">
        <v>13</v>
      </c>
      <c r="K44" s="5">
        <v>146.11699207795442</v>
      </c>
      <c r="M44" s="2">
        <v>13</v>
      </c>
      <c r="N44" s="5">
        <v>156.4926492500727</v>
      </c>
    </row>
    <row r="45" spans="2:14" x14ac:dyDescent="0.2">
      <c r="B45" t="s">
        <v>67</v>
      </c>
      <c r="J45" s="2">
        <v>14</v>
      </c>
      <c r="K45" s="5">
        <v>139.75028844952502</v>
      </c>
      <c r="M45" s="2">
        <v>14</v>
      </c>
      <c r="N45" s="5">
        <v>133.28520066578059</v>
      </c>
    </row>
    <row r="46" spans="2:14" x14ac:dyDescent="0.2">
      <c r="B46" t="s">
        <v>36</v>
      </c>
      <c r="J46" s="2">
        <v>15</v>
      </c>
      <c r="K46" s="5">
        <v>147.30648841104818</v>
      </c>
      <c r="M46" s="2">
        <v>15</v>
      </c>
      <c r="N46" s="5">
        <v>144.48022068822632</v>
      </c>
    </row>
    <row r="47" spans="2:14" x14ac:dyDescent="0.2">
      <c r="B47" t="s">
        <v>37</v>
      </c>
      <c r="J47" s="2">
        <v>16</v>
      </c>
      <c r="K47" s="5">
        <v>135.3562502085276</v>
      </c>
      <c r="M47" s="2">
        <v>16</v>
      </c>
      <c r="N47" s="5">
        <v>130.51917744323484</v>
      </c>
    </row>
    <row r="48" spans="2:14" x14ac:dyDescent="0.2">
      <c r="B48" t="s">
        <v>38</v>
      </c>
      <c r="J48" s="2">
        <v>17</v>
      </c>
      <c r="K48" s="5">
        <v>138.62799571514103</v>
      </c>
      <c r="M48" s="2">
        <v>17</v>
      </c>
      <c r="N48" s="5">
        <v>124.2188352262348</v>
      </c>
    </row>
    <row r="49" spans="2:14" x14ac:dyDescent="0.2">
      <c r="B49" t="s">
        <v>68</v>
      </c>
      <c r="J49" s="2">
        <v>18</v>
      </c>
      <c r="K49" s="5">
        <v>130.36882706403836</v>
      </c>
      <c r="M49" s="2">
        <v>18</v>
      </c>
      <c r="N49" s="5">
        <v>129.3539182889476</v>
      </c>
    </row>
    <row r="50" spans="2:14" x14ac:dyDescent="0.2">
      <c r="B50" t="s">
        <v>69</v>
      </c>
      <c r="J50" s="2">
        <v>19</v>
      </c>
      <c r="K50" s="5">
        <v>130.52411595728967</v>
      </c>
      <c r="M50" s="2">
        <v>19</v>
      </c>
      <c r="N50" s="5">
        <v>122.10391933301068</v>
      </c>
    </row>
    <row r="51" spans="2:14" x14ac:dyDescent="0.2">
      <c r="B51" t="s">
        <v>70</v>
      </c>
      <c r="J51" s="2">
        <v>20</v>
      </c>
      <c r="K51" s="5">
        <v>139.91961999238782</v>
      </c>
      <c r="M51" s="2">
        <v>20</v>
      </c>
      <c r="N51" s="5">
        <v>149.74556255753822</v>
      </c>
    </row>
    <row r="52" spans="2:14" x14ac:dyDescent="0.2">
      <c r="B52" t="s">
        <v>71</v>
      </c>
      <c r="J52" s="2">
        <v>21</v>
      </c>
      <c r="K52" s="5">
        <v>141.5482765844543</v>
      </c>
      <c r="M52" s="2">
        <v>21</v>
      </c>
      <c r="N52" s="5">
        <v>146.42544303793881</v>
      </c>
    </row>
    <row r="53" spans="2:14" x14ac:dyDescent="0.2">
      <c r="B53" t="s">
        <v>72</v>
      </c>
      <c r="J53" s="2">
        <v>22</v>
      </c>
      <c r="K53" s="5">
        <v>129.6902194188074</v>
      </c>
      <c r="M53" s="2">
        <v>22</v>
      </c>
      <c r="N53" s="5">
        <v>129.71547537176642</v>
      </c>
    </row>
    <row r="54" spans="2:14" x14ac:dyDescent="0.2">
      <c r="B54" t="s">
        <v>73</v>
      </c>
      <c r="J54" s="2">
        <v>23</v>
      </c>
      <c r="K54" s="5">
        <v>145.67294606039744</v>
      </c>
      <c r="M54" s="2">
        <v>23</v>
      </c>
      <c r="N54" s="5">
        <v>151.93795357821955</v>
      </c>
    </row>
    <row r="55" spans="2:14" x14ac:dyDescent="0.2">
      <c r="J55" s="2">
        <v>24</v>
      </c>
      <c r="K55" s="5">
        <v>145.1843340263575</v>
      </c>
      <c r="M55" s="2">
        <v>24</v>
      </c>
      <c r="N55" s="5">
        <v>124.53656374998396</v>
      </c>
    </row>
    <row r="56" spans="2:14" x14ac:dyDescent="0.2">
      <c r="J56" s="2">
        <v>25</v>
      </c>
      <c r="K56" s="5">
        <v>137.79255177827099</v>
      </c>
      <c r="M56" s="2">
        <v>25</v>
      </c>
      <c r="N56" s="5">
        <v>140.86651168843144</v>
      </c>
    </row>
    <row r="57" spans="2:14" x14ac:dyDescent="0.2">
      <c r="J57" s="2">
        <v>26</v>
      </c>
      <c r="K57" s="5">
        <v>140.86591059966648</v>
      </c>
      <c r="M57" s="2">
        <v>26</v>
      </c>
      <c r="N57" s="5">
        <v>152.13601836612509</v>
      </c>
    </row>
    <row r="58" spans="2:14" x14ac:dyDescent="0.2">
      <c r="B58" t="s">
        <v>74</v>
      </c>
      <c r="J58" s="2">
        <v>27</v>
      </c>
      <c r="K58" s="5">
        <v>134.423454231741</v>
      </c>
      <c r="M58" s="2">
        <v>27</v>
      </c>
      <c r="N58" s="5">
        <v>139.70894250419261</v>
      </c>
    </row>
    <row r="59" spans="2:14" x14ac:dyDescent="0.2">
      <c r="J59" s="2">
        <v>28</v>
      </c>
      <c r="K59" s="5">
        <v>143.97839840750157</v>
      </c>
      <c r="M59" s="2">
        <v>28</v>
      </c>
      <c r="N59" s="5">
        <v>128.53360479250313</v>
      </c>
    </row>
    <row r="60" spans="2:14" x14ac:dyDescent="0.2">
      <c r="J60" s="2">
        <v>29</v>
      </c>
      <c r="K60" s="5">
        <v>151.2141614325221</v>
      </c>
      <c r="M60" s="2">
        <v>29</v>
      </c>
      <c r="N60" s="5">
        <v>154.49730363880792</v>
      </c>
    </row>
    <row r="61" spans="2:14" x14ac:dyDescent="0.2">
      <c r="J61" s="2">
        <v>30</v>
      </c>
      <c r="K61" s="5">
        <v>131.81947048008925</v>
      </c>
      <c r="M61" s="2">
        <v>30</v>
      </c>
      <c r="N61" s="5">
        <v>130.20078995093598</v>
      </c>
    </row>
    <row r="62" spans="2:14" x14ac:dyDescent="0.2">
      <c r="J62" s="2">
        <v>31</v>
      </c>
      <c r="K62" s="5">
        <v>144.82683551184826</v>
      </c>
      <c r="M62" s="2">
        <v>31</v>
      </c>
      <c r="N62" s="5">
        <v>131.11591223710533</v>
      </c>
    </row>
    <row r="63" spans="2:14" x14ac:dyDescent="0.2">
      <c r="B63" t="s">
        <v>7</v>
      </c>
      <c r="J63" s="2">
        <v>32</v>
      </c>
      <c r="K63" s="5">
        <v>137.6830058683488</v>
      </c>
      <c r="M63" s="2">
        <v>32</v>
      </c>
      <c r="N63" s="5">
        <v>138.10504015684975</v>
      </c>
    </row>
    <row r="64" spans="2:14" x14ac:dyDescent="0.2">
      <c r="B64" t="s">
        <v>76</v>
      </c>
      <c r="J64" s="2">
        <v>33</v>
      </c>
      <c r="K64" s="5">
        <v>145.75397638052021</v>
      </c>
      <c r="M64" s="2">
        <v>33</v>
      </c>
      <c r="N64" s="5">
        <v>150.6603105690393</v>
      </c>
    </row>
    <row r="65" spans="2:14" x14ac:dyDescent="0.2">
      <c r="B65" t="s">
        <v>77</v>
      </c>
      <c r="J65" s="2">
        <v>34</v>
      </c>
      <c r="K65" s="5">
        <v>141.11529828902698</v>
      </c>
      <c r="M65" s="2">
        <v>34</v>
      </c>
      <c r="N65" s="5">
        <v>136.39433212984414</v>
      </c>
    </row>
    <row r="66" spans="2:14" x14ac:dyDescent="0.2">
      <c r="B66" t="s">
        <v>78</v>
      </c>
      <c r="J66" s="2">
        <v>35</v>
      </c>
      <c r="K66" s="5">
        <v>132.04206172427018</v>
      </c>
      <c r="M66" s="2">
        <v>35</v>
      </c>
      <c r="N66" s="5">
        <v>129.88746785464122</v>
      </c>
    </row>
    <row r="67" spans="2:14" x14ac:dyDescent="0.2">
      <c r="B67" t="s">
        <v>79</v>
      </c>
      <c r="J67" s="2">
        <v>36</v>
      </c>
      <c r="K67" s="5">
        <v>141.51252617250131</v>
      </c>
      <c r="M67" s="2">
        <v>36</v>
      </c>
      <c r="N67" s="5">
        <v>155.20544420481497</v>
      </c>
    </row>
    <row r="68" spans="2:14" x14ac:dyDescent="0.2">
      <c r="B68" t="s">
        <v>12</v>
      </c>
      <c r="J68" s="2">
        <v>37</v>
      </c>
      <c r="K68" s="5">
        <v>135.87061537034683</v>
      </c>
      <c r="M68" s="2">
        <v>37</v>
      </c>
      <c r="N68" s="5">
        <v>136.55239796875063</v>
      </c>
    </row>
    <row r="69" spans="2:14" x14ac:dyDescent="0.2">
      <c r="J69" s="2">
        <v>38</v>
      </c>
      <c r="K69" s="5">
        <v>140.28895894486288</v>
      </c>
      <c r="M69" s="2">
        <v>38</v>
      </c>
      <c r="N69" s="5">
        <v>152.18317585358514</v>
      </c>
    </row>
    <row r="70" spans="2:14" x14ac:dyDescent="0.2">
      <c r="B70" t="s">
        <v>80</v>
      </c>
      <c r="J70" s="2">
        <v>39</v>
      </c>
      <c r="K70" s="5">
        <v>149.21384843248842</v>
      </c>
      <c r="M70" s="2">
        <v>39</v>
      </c>
      <c r="N70" s="5">
        <v>136.0533893976893</v>
      </c>
    </row>
    <row r="71" spans="2:14" x14ac:dyDescent="0.2">
      <c r="J71" s="2">
        <v>40</v>
      </c>
      <c r="K71" s="5">
        <v>128.62958170836848</v>
      </c>
      <c r="M71" s="2">
        <v>40</v>
      </c>
      <c r="N71" s="5">
        <v>147.60495765626442</v>
      </c>
    </row>
    <row r="72" spans="2:14" x14ac:dyDescent="0.2">
      <c r="B72" t="s">
        <v>43</v>
      </c>
      <c r="J72" s="2">
        <v>41</v>
      </c>
      <c r="K72" s="5">
        <v>129.7586153309004</v>
      </c>
      <c r="M72" s="2">
        <v>41</v>
      </c>
      <c r="N72" s="5">
        <v>139.80077963608676</v>
      </c>
    </row>
    <row r="73" spans="2:14" x14ac:dyDescent="0.2">
      <c r="J73" s="2">
        <v>42</v>
      </c>
      <c r="K73" s="5">
        <v>149.46418026088929</v>
      </c>
      <c r="M73" s="2">
        <v>42</v>
      </c>
      <c r="N73" s="5">
        <v>124.61598901660922</v>
      </c>
    </row>
    <row r="74" spans="2:14" x14ac:dyDescent="0.2">
      <c r="B74" t="s">
        <v>81</v>
      </c>
      <c r="J74" s="2">
        <v>43</v>
      </c>
      <c r="K74" s="5">
        <v>133.2070635121398</v>
      </c>
      <c r="M74" s="2">
        <v>43</v>
      </c>
      <c r="N74" s="5">
        <v>151.25204748442798</v>
      </c>
    </row>
    <row r="75" spans="2:14" x14ac:dyDescent="0.2">
      <c r="J75" s="2">
        <v>44</v>
      </c>
      <c r="K75" s="5">
        <v>135.87846952657503</v>
      </c>
      <c r="M75" s="2">
        <v>44</v>
      </c>
      <c r="N75" s="5">
        <v>149.44738476780242</v>
      </c>
    </row>
    <row r="76" spans="2:14" x14ac:dyDescent="0.2">
      <c r="J76" s="2">
        <v>45</v>
      </c>
      <c r="K76" s="5">
        <v>142.55348455436544</v>
      </c>
      <c r="M76" s="2">
        <v>45</v>
      </c>
      <c r="N76" s="5">
        <v>148.66938077870986</v>
      </c>
    </row>
    <row r="77" spans="2:14" x14ac:dyDescent="0.2">
      <c r="J77" s="2">
        <v>46</v>
      </c>
      <c r="K77" s="5">
        <v>137.06997251629548</v>
      </c>
      <c r="M77" s="2">
        <v>46</v>
      </c>
      <c r="N77" s="5">
        <v>124.01733012994059</v>
      </c>
    </row>
    <row r="78" spans="2:14" x14ac:dyDescent="0.2">
      <c r="J78" s="2">
        <v>47</v>
      </c>
      <c r="K78" s="5">
        <v>143.47560873677395</v>
      </c>
      <c r="M78" s="2">
        <v>47</v>
      </c>
      <c r="N78" s="5">
        <v>137.67561045104534</v>
      </c>
    </row>
    <row r="79" spans="2:14" x14ac:dyDescent="0.2">
      <c r="J79" s="2">
        <v>48</v>
      </c>
      <c r="K79" s="5">
        <v>134.86732738574642</v>
      </c>
      <c r="M79" s="2">
        <v>48</v>
      </c>
      <c r="N79" s="5">
        <v>143.5659037110002</v>
      </c>
    </row>
    <row r="80" spans="2:14" x14ac:dyDescent="0.2">
      <c r="J80" s="2">
        <v>49</v>
      </c>
      <c r="K80" s="5">
        <v>149.09594421182086</v>
      </c>
      <c r="M80" s="2">
        <v>49</v>
      </c>
      <c r="N80" s="5">
        <v>147.47228320753436</v>
      </c>
    </row>
    <row r="81" spans="10:14" x14ac:dyDescent="0.2">
      <c r="J81" s="2">
        <v>50</v>
      </c>
      <c r="K81" s="5">
        <v>141.80631206791668</v>
      </c>
      <c r="M81" s="2">
        <v>50</v>
      </c>
      <c r="N81" s="5">
        <v>144.76627214718528</v>
      </c>
    </row>
    <row r="82" spans="10:14" x14ac:dyDescent="0.2">
      <c r="J82" s="2">
        <v>51</v>
      </c>
      <c r="K82" s="5">
        <v>133.63417059155654</v>
      </c>
      <c r="M82" s="2">
        <v>51</v>
      </c>
      <c r="N82" s="5">
        <v>126.19873369936187</v>
      </c>
    </row>
    <row r="83" spans="10:14" x14ac:dyDescent="0.2">
      <c r="J83" s="2">
        <v>52</v>
      </c>
      <c r="K83" s="5">
        <v>133.58855119156394</v>
      </c>
      <c r="M83" s="2">
        <v>52</v>
      </c>
      <c r="N83" s="5">
        <v>145.82153846316689</v>
      </c>
    </row>
    <row r="84" spans="10:14" x14ac:dyDescent="0.2">
      <c r="J84" s="2">
        <v>53</v>
      </c>
      <c r="K84" s="5">
        <v>129.35171465237406</v>
      </c>
      <c r="M84" s="2">
        <v>53</v>
      </c>
      <c r="N84" s="5">
        <v>155.1653717303486</v>
      </c>
    </row>
    <row r="85" spans="10:14" x14ac:dyDescent="0.2">
      <c r="J85" s="2">
        <v>54</v>
      </c>
      <c r="K85" s="5">
        <v>132.02526574214573</v>
      </c>
      <c r="M85" s="2">
        <v>54</v>
      </c>
      <c r="N85" s="5">
        <v>125.5333272214197</v>
      </c>
    </row>
    <row r="86" spans="10:14" x14ac:dyDescent="0.2">
      <c r="J86" s="2">
        <v>55</v>
      </c>
      <c r="K86" s="5">
        <v>151.53829790874963</v>
      </c>
      <c r="M86" s="2">
        <v>55</v>
      </c>
      <c r="N86" s="5">
        <v>150.04051831115495</v>
      </c>
    </row>
    <row r="87" spans="10:14" x14ac:dyDescent="0.2">
      <c r="J87" s="2">
        <v>56</v>
      </c>
      <c r="K87" s="5">
        <v>139.27666834669103</v>
      </c>
      <c r="M87" s="2">
        <v>56</v>
      </c>
      <c r="N87" s="5">
        <v>143.63648458566331</v>
      </c>
    </row>
    <row r="88" spans="10:14" x14ac:dyDescent="0.2">
      <c r="J88" s="2">
        <v>57</v>
      </c>
      <c r="K88" s="5">
        <v>148.41514690000227</v>
      </c>
      <c r="M88" s="2">
        <v>57</v>
      </c>
      <c r="N88" s="5">
        <v>133.93435810245546</v>
      </c>
    </row>
    <row r="89" spans="10:14" x14ac:dyDescent="0.2">
      <c r="J89" s="2">
        <v>58</v>
      </c>
      <c r="K89" s="5">
        <v>142.90383112784457</v>
      </c>
      <c r="M89" s="2">
        <v>58</v>
      </c>
      <c r="N89" s="5">
        <v>148.37602957617702</v>
      </c>
    </row>
    <row r="90" spans="10:14" x14ac:dyDescent="0.2">
      <c r="J90" s="2">
        <v>59</v>
      </c>
      <c r="K90" s="5">
        <v>128.26066347013315</v>
      </c>
      <c r="M90" s="2">
        <v>59</v>
      </c>
      <c r="N90" s="5">
        <v>144.31096171508929</v>
      </c>
    </row>
    <row r="91" spans="10:14" x14ac:dyDescent="0.2">
      <c r="J91" s="2">
        <v>60</v>
      </c>
      <c r="K91" s="5">
        <v>145.12118567481667</v>
      </c>
      <c r="M91" s="2">
        <v>60</v>
      </c>
      <c r="N91" s="5">
        <v>130.8350900022013</v>
      </c>
    </row>
    <row r="92" spans="10:14" x14ac:dyDescent="0.2">
      <c r="J92" s="2">
        <v>61</v>
      </c>
      <c r="K92" s="5">
        <v>136.98603583747405</v>
      </c>
      <c r="M92" s="2">
        <v>61</v>
      </c>
      <c r="N92" s="5">
        <v>127.80407759457162</v>
      </c>
    </row>
    <row r="93" spans="10:14" x14ac:dyDescent="0.2">
      <c r="J93" s="2">
        <v>62</v>
      </c>
      <c r="K93" s="5">
        <v>142.10592638810849</v>
      </c>
      <c r="M93" s="2">
        <v>62</v>
      </c>
      <c r="N93" s="5">
        <v>134.03923890610571</v>
      </c>
    </row>
    <row r="94" spans="10:14" x14ac:dyDescent="0.2">
      <c r="J94" s="2">
        <v>63</v>
      </c>
      <c r="K94" s="5">
        <v>137.31947258945254</v>
      </c>
      <c r="M94" s="2">
        <v>63</v>
      </c>
      <c r="N94" s="5">
        <v>123.17515848653218</v>
      </c>
    </row>
    <row r="95" spans="10:14" x14ac:dyDescent="0.2">
      <c r="J95" s="2">
        <v>64</v>
      </c>
      <c r="K95" s="5">
        <v>128.38654380171687</v>
      </c>
      <c r="M95" s="2">
        <v>64</v>
      </c>
      <c r="N95" s="5">
        <v>148.4228902148721</v>
      </c>
    </row>
    <row r="96" spans="10:14" x14ac:dyDescent="0.2">
      <c r="J96" s="2">
        <v>65</v>
      </c>
      <c r="K96" s="5">
        <v>147.81053939516221</v>
      </c>
      <c r="M96" s="2">
        <v>65</v>
      </c>
      <c r="N96" s="5">
        <v>135.57992346529684</v>
      </c>
    </row>
    <row r="97" spans="10:14" x14ac:dyDescent="0.2">
      <c r="J97" s="2">
        <v>66</v>
      </c>
      <c r="K97" s="5">
        <v>128.00943081265518</v>
      </c>
      <c r="M97" s="2">
        <v>66</v>
      </c>
      <c r="N97" s="5">
        <v>149.60252114729491</v>
      </c>
    </row>
    <row r="98" spans="10:14" x14ac:dyDescent="0.2">
      <c r="J98" s="2">
        <v>67</v>
      </c>
      <c r="K98" s="5">
        <v>145.49739213243589</v>
      </c>
      <c r="M98" s="2">
        <v>67</v>
      </c>
      <c r="N98" s="5">
        <v>134.40836134417984</v>
      </c>
    </row>
    <row r="99" spans="10:14" x14ac:dyDescent="0.2">
      <c r="J99" s="2">
        <v>68</v>
      </c>
      <c r="K99" s="5">
        <v>145.62009839344975</v>
      </c>
      <c r="M99" s="2">
        <v>68</v>
      </c>
      <c r="N99" s="5">
        <v>135.27499007710742</v>
      </c>
    </row>
    <row r="100" spans="10:14" x14ac:dyDescent="0.2">
      <c r="J100" s="2">
        <v>69</v>
      </c>
      <c r="K100" s="5">
        <v>150.07721330051083</v>
      </c>
      <c r="M100" s="2">
        <v>69</v>
      </c>
      <c r="N100" s="5">
        <v>147.53595510277663</v>
      </c>
    </row>
    <row r="101" spans="10:14" x14ac:dyDescent="0.2">
      <c r="J101" s="2">
        <v>70</v>
      </c>
      <c r="K101" s="5">
        <v>136.94652489972617</v>
      </c>
      <c r="M101" s="2">
        <v>70</v>
      </c>
      <c r="N101" s="5">
        <v>157.06601138789944</v>
      </c>
    </row>
    <row r="102" spans="10:14" x14ac:dyDescent="0.2">
      <c r="J102" s="2">
        <v>71</v>
      </c>
      <c r="K102" s="5">
        <v>140.79950400823776</v>
      </c>
      <c r="M102" s="2">
        <v>71</v>
      </c>
      <c r="N102" s="5">
        <v>149.85294509222547</v>
      </c>
    </row>
    <row r="103" spans="10:14" x14ac:dyDescent="0.2">
      <c r="J103" s="2">
        <v>72</v>
      </c>
      <c r="K103" s="5">
        <v>137.64137616007437</v>
      </c>
      <c r="M103" s="2">
        <v>72</v>
      </c>
      <c r="N103" s="5">
        <v>146.87887657188159</v>
      </c>
    </row>
    <row r="104" spans="10:14" x14ac:dyDescent="0.2">
      <c r="J104" s="2">
        <v>73</v>
      </c>
      <c r="K104" s="5">
        <v>149.27200702922252</v>
      </c>
      <c r="M104" s="2">
        <v>73</v>
      </c>
      <c r="N104" s="5">
        <v>130.77639693412945</v>
      </c>
    </row>
    <row r="105" spans="10:14" x14ac:dyDescent="0.2">
      <c r="J105" s="2">
        <v>74</v>
      </c>
      <c r="K105" s="5">
        <v>137.59914596385426</v>
      </c>
      <c r="M105" s="2">
        <v>74</v>
      </c>
      <c r="N105" s="5">
        <v>140.18233568267513</v>
      </c>
    </row>
    <row r="106" spans="10:14" x14ac:dyDescent="0.2">
      <c r="J106" s="2">
        <v>75</v>
      </c>
      <c r="K106" s="5">
        <v>138.5926170698356</v>
      </c>
      <c r="M106" s="2">
        <v>75</v>
      </c>
      <c r="N106" s="5">
        <v>149.51313042513164</v>
      </c>
    </row>
    <row r="107" spans="10:14" x14ac:dyDescent="0.2">
      <c r="J107" s="2">
        <v>76</v>
      </c>
      <c r="K107" s="5">
        <v>145.72649732319007</v>
      </c>
      <c r="M107" s="2">
        <v>76</v>
      </c>
      <c r="N107" s="5">
        <v>128.30371580870911</v>
      </c>
    </row>
    <row r="108" spans="10:14" x14ac:dyDescent="0.2">
      <c r="J108" s="2">
        <v>77</v>
      </c>
      <c r="K108" s="5">
        <v>145.67685952011223</v>
      </c>
      <c r="M108" s="2">
        <v>77</v>
      </c>
      <c r="N108" s="5">
        <v>149.87380902830913</v>
      </c>
    </row>
    <row r="109" spans="10:14" x14ac:dyDescent="0.2">
      <c r="J109" s="2">
        <v>78</v>
      </c>
      <c r="K109" s="5">
        <v>139.78160226196033</v>
      </c>
      <c r="M109" s="2">
        <v>78</v>
      </c>
      <c r="N109" s="5">
        <v>123.29763552392002</v>
      </c>
    </row>
    <row r="110" spans="10:14" x14ac:dyDescent="0.2">
      <c r="J110" s="2">
        <v>79</v>
      </c>
      <c r="K110" s="5">
        <v>136.22106104067294</v>
      </c>
      <c r="M110" s="2">
        <v>79</v>
      </c>
      <c r="N110" s="5">
        <v>154.09315977815356</v>
      </c>
    </row>
    <row r="111" spans="10:14" x14ac:dyDescent="0.2">
      <c r="J111" s="2">
        <v>80</v>
      </c>
      <c r="K111" s="5">
        <v>150.87083405709456</v>
      </c>
      <c r="M111" s="2">
        <v>80</v>
      </c>
      <c r="N111" s="5">
        <v>141.70671670918779</v>
      </c>
    </row>
    <row r="112" spans="10:14" x14ac:dyDescent="0.2">
      <c r="J112" s="2">
        <v>81</v>
      </c>
      <c r="K112" s="5">
        <v>133.39905349860598</v>
      </c>
      <c r="M112" s="2">
        <v>81</v>
      </c>
      <c r="N112" s="5">
        <v>140.90974192298251</v>
      </c>
    </row>
    <row r="113" spans="10:14" x14ac:dyDescent="0.2">
      <c r="J113" s="2">
        <v>82</v>
      </c>
      <c r="K113" s="5">
        <v>131.45955853748941</v>
      </c>
      <c r="M113" s="2">
        <v>82</v>
      </c>
      <c r="N113" s="5">
        <v>153.38100107339113</v>
      </c>
    </row>
    <row r="114" spans="10:14" x14ac:dyDescent="0.2">
      <c r="J114" s="2">
        <v>83</v>
      </c>
      <c r="K114" s="5">
        <v>128.58568744780871</v>
      </c>
      <c r="M114" s="2">
        <v>83</v>
      </c>
      <c r="N114" s="5">
        <v>139.04403732894323</v>
      </c>
    </row>
    <row r="115" spans="10:14" x14ac:dyDescent="0.2">
      <c r="J115" s="2">
        <v>84</v>
      </c>
      <c r="K115" s="5">
        <v>150.76370462350232</v>
      </c>
      <c r="M115" s="2">
        <v>84</v>
      </c>
      <c r="N115" s="5">
        <v>142.61958927431323</v>
      </c>
    </row>
    <row r="116" spans="10:14" x14ac:dyDescent="0.2">
      <c r="J116" s="2">
        <v>85</v>
      </c>
      <c r="K116" s="5">
        <v>128.75425820518657</v>
      </c>
      <c r="M116" s="2">
        <v>85</v>
      </c>
      <c r="N116" s="5">
        <v>126.23615679502716</v>
      </c>
    </row>
    <row r="117" spans="10:14" x14ac:dyDescent="0.2">
      <c r="J117" s="2">
        <v>86</v>
      </c>
      <c r="K117" s="5">
        <v>134.14796250274853</v>
      </c>
      <c r="M117" s="2">
        <v>86</v>
      </c>
      <c r="N117" s="5">
        <v>136.28877313314868</v>
      </c>
    </row>
    <row r="118" spans="10:14" x14ac:dyDescent="0.2">
      <c r="J118" s="2">
        <v>87</v>
      </c>
      <c r="K118" s="5">
        <v>133.60434588788294</v>
      </c>
      <c r="M118" s="2">
        <v>87</v>
      </c>
      <c r="N118" s="5">
        <v>124.40281649292811</v>
      </c>
    </row>
    <row r="119" spans="10:14" x14ac:dyDescent="0.2">
      <c r="J119" s="2">
        <v>88</v>
      </c>
      <c r="K119" s="5">
        <v>148.41148798868306</v>
      </c>
      <c r="M119" s="2">
        <v>88</v>
      </c>
      <c r="N119" s="5">
        <v>137.46898830540559</v>
      </c>
    </row>
    <row r="120" spans="10:14" x14ac:dyDescent="0.2">
      <c r="J120" s="2">
        <v>89</v>
      </c>
      <c r="K120" s="5">
        <v>130.16417043740992</v>
      </c>
      <c r="M120" s="2">
        <v>89</v>
      </c>
      <c r="N120" s="5">
        <v>124.22442652602228</v>
      </c>
    </row>
    <row r="121" spans="10:14" x14ac:dyDescent="0.2">
      <c r="J121" s="2">
        <v>90</v>
      </c>
      <c r="K121" s="5">
        <v>134.88966933754969</v>
      </c>
      <c r="M121" s="2">
        <v>90</v>
      </c>
      <c r="N121" s="5">
        <v>149.35722025449363</v>
      </c>
    </row>
    <row r="122" spans="10:14" x14ac:dyDescent="0.2">
      <c r="J122" s="2">
        <v>91</v>
      </c>
      <c r="K122" s="5">
        <v>130.11673406431368</v>
      </c>
      <c r="M122" s="2">
        <v>91</v>
      </c>
      <c r="N122" s="5">
        <v>134.98369319594593</v>
      </c>
    </row>
    <row r="123" spans="10:14" x14ac:dyDescent="0.2">
      <c r="J123" s="2">
        <v>92</v>
      </c>
      <c r="K123" s="5">
        <v>131.91310612211123</v>
      </c>
      <c r="M123" s="2">
        <v>92</v>
      </c>
      <c r="N123" s="5">
        <v>156.21142547350456</v>
      </c>
    </row>
    <row r="124" spans="10:14" x14ac:dyDescent="0.2">
      <c r="J124" s="2">
        <v>93</v>
      </c>
      <c r="K124" s="5">
        <v>131.22803924300544</v>
      </c>
      <c r="M124" s="2">
        <v>93</v>
      </c>
      <c r="N124" s="5">
        <v>144.85348144279232</v>
      </c>
    </row>
    <row r="125" spans="10:14" x14ac:dyDescent="0.2">
      <c r="J125" s="2">
        <v>94</v>
      </c>
      <c r="K125" s="5">
        <v>134.70834020472392</v>
      </c>
      <c r="M125" s="2">
        <v>94</v>
      </c>
      <c r="N125" s="5">
        <v>140.98277627535759</v>
      </c>
    </row>
    <row r="126" spans="10:14" x14ac:dyDescent="0.2">
      <c r="J126" s="2">
        <v>95</v>
      </c>
      <c r="K126" s="5">
        <v>148.63043657812813</v>
      </c>
      <c r="M126" s="2">
        <v>95</v>
      </c>
      <c r="N126" s="5">
        <v>123.27128383172951</v>
      </c>
    </row>
    <row r="127" spans="10:14" x14ac:dyDescent="0.2">
      <c r="J127" s="2">
        <v>96</v>
      </c>
      <c r="K127" s="5">
        <v>150.06085171823656</v>
      </c>
      <c r="M127" s="2">
        <v>96</v>
      </c>
      <c r="N127" s="5">
        <v>137.74104576167912</v>
      </c>
    </row>
    <row r="128" spans="10:14" x14ac:dyDescent="0.2">
      <c r="J128" s="2">
        <v>97</v>
      </c>
      <c r="K128" s="5">
        <v>141.08913699699511</v>
      </c>
      <c r="M128" s="2">
        <v>97</v>
      </c>
      <c r="N128" s="5">
        <v>155.19608278963199</v>
      </c>
    </row>
    <row r="129" spans="10:14" x14ac:dyDescent="0.2">
      <c r="J129" s="2">
        <v>98</v>
      </c>
      <c r="K129" s="5">
        <v>140.86145093029853</v>
      </c>
      <c r="M129" s="2">
        <v>98</v>
      </c>
      <c r="N129" s="5">
        <v>134.29159567084258</v>
      </c>
    </row>
    <row r="130" spans="10:14" x14ac:dyDescent="0.2">
      <c r="J130" s="2">
        <v>99</v>
      </c>
      <c r="K130" s="5">
        <v>135.36867082725246</v>
      </c>
      <c r="M130" s="2">
        <v>99</v>
      </c>
      <c r="N130" s="5">
        <v>138.29127223322683</v>
      </c>
    </row>
    <row r="131" spans="10:14" x14ac:dyDescent="0.2">
      <c r="J131" s="2">
        <v>100</v>
      </c>
      <c r="K131" s="5">
        <v>151.63854258357605</v>
      </c>
      <c r="M131" s="2">
        <v>100</v>
      </c>
      <c r="N131" s="5">
        <v>157.67356310319536</v>
      </c>
    </row>
    <row r="132" spans="10:14" x14ac:dyDescent="0.2">
      <c r="J132" s="2">
        <v>101</v>
      </c>
      <c r="K132" s="5">
        <v>128.1251646040806</v>
      </c>
      <c r="M132" s="2">
        <v>101</v>
      </c>
      <c r="N132" s="5">
        <v>140.62209994618564</v>
      </c>
    </row>
    <row r="133" spans="10:14" x14ac:dyDescent="0.2">
      <c r="J133" s="2">
        <v>102</v>
      </c>
      <c r="K133" s="5">
        <v>128.60229837453062</v>
      </c>
      <c r="M133" s="2">
        <v>102</v>
      </c>
      <c r="N133" s="5">
        <v>154.26431451719537</v>
      </c>
    </row>
    <row r="134" spans="10:14" x14ac:dyDescent="0.2">
      <c r="J134" s="2">
        <v>103</v>
      </c>
      <c r="K134" s="5">
        <v>151.91624920859488</v>
      </c>
      <c r="M134" s="2">
        <v>103</v>
      </c>
      <c r="N134" s="5">
        <v>129.74148978840401</v>
      </c>
    </row>
    <row r="135" spans="10:14" x14ac:dyDescent="0.2">
      <c r="J135" s="2">
        <v>104</v>
      </c>
      <c r="K135" s="5">
        <v>151.91143310080744</v>
      </c>
      <c r="M135" s="2">
        <v>104</v>
      </c>
      <c r="N135" s="5">
        <v>149.99412834384594</v>
      </c>
    </row>
    <row r="136" spans="10:14" x14ac:dyDescent="0.2">
      <c r="J136" s="2">
        <v>105</v>
      </c>
      <c r="K136" s="5">
        <v>138.05012260673783</v>
      </c>
      <c r="M136" s="2">
        <v>105</v>
      </c>
      <c r="N136" s="5">
        <v>150.67756831790433</v>
      </c>
    </row>
    <row r="137" spans="10:14" x14ac:dyDescent="0.2">
      <c r="J137" s="2">
        <v>106</v>
      </c>
      <c r="K137" s="5">
        <v>150.89695813204716</v>
      </c>
      <c r="M137" s="2">
        <v>106</v>
      </c>
      <c r="N137" s="5">
        <v>152.61031974100374</v>
      </c>
    </row>
    <row r="138" spans="10:14" x14ac:dyDescent="0.2">
      <c r="J138" s="2">
        <v>107</v>
      </c>
      <c r="K138" s="5">
        <v>143.4797296722372</v>
      </c>
      <c r="M138" s="2">
        <v>107</v>
      </c>
      <c r="N138" s="5">
        <v>150.09120839508552</v>
      </c>
    </row>
    <row r="139" spans="10:14" x14ac:dyDescent="0.2">
      <c r="J139" s="2">
        <v>108</v>
      </c>
      <c r="K139" s="5">
        <v>151.80089461890668</v>
      </c>
      <c r="M139" s="2">
        <v>108</v>
      </c>
      <c r="N139" s="5">
        <v>149.77418570698842</v>
      </c>
    </row>
    <row r="140" spans="10:14" x14ac:dyDescent="0.2">
      <c r="J140" s="2">
        <v>109</v>
      </c>
      <c r="K140" s="5">
        <v>144.90666819874829</v>
      </c>
      <c r="M140" s="2">
        <v>109</v>
      </c>
      <c r="N140" s="5">
        <v>123.09855506942885</v>
      </c>
    </row>
    <row r="141" spans="10:14" x14ac:dyDescent="0.2">
      <c r="J141" s="2">
        <v>110</v>
      </c>
      <c r="K141" s="5">
        <v>133.76443155433793</v>
      </c>
      <c r="M141" s="2">
        <v>110</v>
      </c>
      <c r="N141" s="5">
        <v>121.97159844205405</v>
      </c>
    </row>
    <row r="142" spans="10:14" x14ac:dyDescent="0.2">
      <c r="J142" s="2">
        <v>111</v>
      </c>
      <c r="K142" s="5">
        <v>151.37072660087401</v>
      </c>
      <c r="M142" s="2">
        <v>111</v>
      </c>
      <c r="N142" s="5">
        <v>136.52500228825167</v>
      </c>
    </row>
    <row r="143" spans="10:14" x14ac:dyDescent="0.2">
      <c r="J143" s="2">
        <v>112</v>
      </c>
      <c r="K143" s="5">
        <v>143.95574204740797</v>
      </c>
      <c r="M143" s="2">
        <v>112</v>
      </c>
      <c r="N143" s="5">
        <v>123.60398743495536</v>
      </c>
    </row>
    <row r="144" spans="10:14" x14ac:dyDescent="0.2">
      <c r="J144" s="2">
        <v>113</v>
      </c>
      <c r="K144" s="5">
        <v>149.63755522717472</v>
      </c>
      <c r="M144" s="2">
        <v>113</v>
      </c>
      <c r="N144" s="5">
        <v>151.0458536711769</v>
      </c>
    </row>
    <row r="145" spans="10:14" x14ac:dyDescent="0.2">
      <c r="J145" s="2">
        <v>114</v>
      </c>
      <c r="K145" s="5">
        <v>150.23293725244588</v>
      </c>
      <c r="M145" s="2">
        <v>114</v>
      </c>
      <c r="N145" s="5">
        <v>129.12568146919304</v>
      </c>
    </row>
    <row r="146" spans="10:14" x14ac:dyDescent="0.2">
      <c r="J146" s="2">
        <v>115</v>
      </c>
      <c r="K146" s="5">
        <v>145.3447435808273</v>
      </c>
      <c r="M146" s="2">
        <v>115</v>
      </c>
      <c r="N146" s="5">
        <v>134.43045528944359</v>
      </c>
    </row>
    <row r="147" spans="10:14" x14ac:dyDescent="0.2">
      <c r="J147" s="2">
        <v>116</v>
      </c>
      <c r="K147" s="5">
        <v>141.37853255099208</v>
      </c>
      <c r="M147" s="2">
        <v>116</v>
      </c>
      <c r="N147" s="5">
        <v>140.75695466166721</v>
      </c>
    </row>
    <row r="148" spans="10:14" x14ac:dyDescent="0.2">
      <c r="J148" s="2">
        <v>117</v>
      </c>
      <c r="K148" s="5">
        <v>141.12813327137587</v>
      </c>
      <c r="M148" s="2">
        <v>117</v>
      </c>
      <c r="N148" s="5">
        <v>125.06289104734249</v>
      </c>
    </row>
    <row r="149" spans="10:14" x14ac:dyDescent="0.2">
      <c r="J149" s="2">
        <v>118</v>
      </c>
      <c r="K149" s="5">
        <v>130.3715551026888</v>
      </c>
      <c r="M149" s="2">
        <v>118</v>
      </c>
      <c r="N149" s="5">
        <v>148.927849490407</v>
      </c>
    </row>
    <row r="150" spans="10:14" x14ac:dyDescent="0.2">
      <c r="J150" s="2">
        <v>119</v>
      </c>
      <c r="K150" s="5">
        <v>135.2985607276201</v>
      </c>
      <c r="M150" s="2">
        <v>119</v>
      </c>
      <c r="N150" s="5">
        <v>144.63079943602497</v>
      </c>
    </row>
    <row r="151" spans="10:14" x14ac:dyDescent="0.2">
      <c r="J151" s="2">
        <v>120</v>
      </c>
      <c r="K151" s="5">
        <v>130.18248717040862</v>
      </c>
      <c r="M151" s="2">
        <v>120</v>
      </c>
      <c r="N151" s="5">
        <v>147.77958073569889</v>
      </c>
    </row>
    <row r="152" spans="10:14" x14ac:dyDescent="0.2">
      <c r="J152" s="2">
        <v>121</v>
      </c>
      <c r="K152" s="5">
        <v>150.14535195160732</v>
      </c>
      <c r="M152" s="2">
        <v>121</v>
      </c>
      <c r="N152" s="5">
        <v>133.11584577946124</v>
      </c>
    </row>
    <row r="153" spans="10:14" x14ac:dyDescent="0.2">
      <c r="J153" s="2">
        <v>122</v>
      </c>
      <c r="K153" s="5">
        <v>128.12002899915132</v>
      </c>
      <c r="M153" s="2">
        <v>122</v>
      </c>
      <c r="N153" s="5">
        <v>138.12095630458055</v>
      </c>
    </row>
    <row r="154" spans="10:14" x14ac:dyDescent="0.2">
      <c r="J154" s="2">
        <v>123</v>
      </c>
      <c r="K154" s="5">
        <v>130.55070270371951</v>
      </c>
      <c r="M154" s="2">
        <v>123</v>
      </c>
      <c r="N154" s="5">
        <v>127.92477160168811</v>
      </c>
    </row>
    <row r="155" spans="10:14" x14ac:dyDescent="0.2">
      <c r="J155" s="2">
        <v>124</v>
      </c>
      <c r="K155" s="5">
        <v>128.90607218740979</v>
      </c>
      <c r="M155" s="2">
        <v>124</v>
      </c>
      <c r="N155" s="5">
        <v>122.65787228905684</v>
      </c>
    </row>
    <row r="156" spans="10:14" x14ac:dyDescent="0.2">
      <c r="J156" s="2">
        <v>125</v>
      </c>
      <c r="K156" s="5">
        <v>137.6225875832489</v>
      </c>
      <c r="M156" s="2">
        <v>125</v>
      </c>
      <c r="N156" s="5">
        <v>134.26368331415762</v>
      </c>
    </row>
    <row r="157" spans="10:14" x14ac:dyDescent="0.2">
      <c r="J157" s="2">
        <v>126</v>
      </c>
      <c r="K157" s="5">
        <v>131.37359943081819</v>
      </c>
      <c r="M157" s="2">
        <v>126</v>
      </c>
      <c r="N157" s="5">
        <v>143.01779746869005</v>
      </c>
    </row>
    <row r="158" spans="10:14" x14ac:dyDescent="0.2">
      <c r="J158" s="2">
        <v>127</v>
      </c>
      <c r="K158" s="5">
        <v>130.17305640290104</v>
      </c>
      <c r="M158" s="2">
        <v>127</v>
      </c>
      <c r="N158" s="5">
        <v>133.3732068220805</v>
      </c>
    </row>
    <row r="159" spans="10:14" x14ac:dyDescent="0.2">
      <c r="J159" s="2">
        <v>128</v>
      </c>
      <c r="K159" s="5">
        <v>129.41985829248694</v>
      </c>
      <c r="M159" s="2">
        <v>128</v>
      </c>
      <c r="N159" s="5">
        <v>141.0813096547289</v>
      </c>
    </row>
    <row r="160" spans="10:14" x14ac:dyDescent="0.2">
      <c r="J160" s="2">
        <v>129</v>
      </c>
      <c r="K160" s="5">
        <v>134.82728991361273</v>
      </c>
      <c r="M160" s="2">
        <v>129</v>
      </c>
      <c r="N160" s="5">
        <v>135.87496257188005</v>
      </c>
    </row>
    <row r="161" spans="10:14" x14ac:dyDescent="0.2">
      <c r="J161" s="2">
        <v>130</v>
      </c>
      <c r="K161" s="5">
        <v>142.70371305033359</v>
      </c>
      <c r="M161" s="2">
        <v>130</v>
      </c>
      <c r="N161" s="5">
        <v>131.6451362129396</v>
      </c>
    </row>
    <row r="162" spans="10:14" x14ac:dyDescent="0.2">
      <c r="J162" s="2">
        <v>131</v>
      </c>
      <c r="K162" s="5">
        <v>142.69908679045784</v>
      </c>
      <c r="M162" s="2">
        <v>131</v>
      </c>
      <c r="N162" s="5">
        <v>127.7000137247344</v>
      </c>
    </row>
    <row r="163" spans="10:14" x14ac:dyDescent="0.2">
      <c r="J163" s="2">
        <v>132</v>
      </c>
      <c r="K163" s="5">
        <v>132.80603533131048</v>
      </c>
      <c r="M163" s="2">
        <v>132</v>
      </c>
      <c r="N163" s="5">
        <v>148.74687057994001</v>
      </c>
    </row>
    <row r="164" spans="10:14" x14ac:dyDescent="0.2">
      <c r="J164" s="2">
        <v>133</v>
      </c>
      <c r="K164" s="5">
        <v>133.12942573486978</v>
      </c>
      <c r="M164" s="2">
        <v>133</v>
      </c>
      <c r="N164" s="5">
        <v>153.50205554326487</v>
      </c>
    </row>
    <row r="165" spans="10:14" x14ac:dyDescent="0.2">
      <c r="J165" s="2">
        <v>134</v>
      </c>
      <c r="K165" s="5">
        <v>146.97754669643584</v>
      </c>
      <c r="M165" s="2">
        <v>134</v>
      </c>
      <c r="N165" s="5">
        <v>135.50774475648021</v>
      </c>
    </row>
    <row r="166" spans="10:14" x14ac:dyDescent="0.2">
      <c r="J166" s="2">
        <v>135</v>
      </c>
      <c r="K166" s="5">
        <v>133.64967895220153</v>
      </c>
      <c r="M166" s="2">
        <v>135</v>
      </c>
      <c r="N166" s="5">
        <v>122.53662800234787</v>
      </c>
    </row>
    <row r="167" spans="10:14" x14ac:dyDescent="0.2">
      <c r="J167" s="2">
        <v>136</v>
      </c>
      <c r="K167" s="5">
        <v>147.28728779618154</v>
      </c>
      <c r="M167" s="2">
        <v>136</v>
      </c>
      <c r="N167" s="5">
        <v>146.94157219074432</v>
      </c>
    </row>
    <row r="168" spans="10:14" x14ac:dyDescent="0.2">
      <c r="J168" s="2">
        <v>137</v>
      </c>
      <c r="K168" s="5">
        <v>151.01226295573224</v>
      </c>
      <c r="M168" s="2">
        <v>137</v>
      </c>
      <c r="N168" s="5">
        <v>133.43476637383648</v>
      </c>
    </row>
    <row r="169" spans="10:14" x14ac:dyDescent="0.2">
      <c r="J169" s="2">
        <v>138</v>
      </c>
      <c r="K169" s="5">
        <v>148.75277031221134</v>
      </c>
      <c r="M169" s="2">
        <v>138</v>
      </c>
      <c r="N169" s="5">
        <v>125.21504921123535</v>
      </c>
    </row>
    <row r="170" spans="10:14" x14ac:dyDescent="0.2">
      <c r="J170" s="2">
        <v>139</v>
      </c>
      <c r="K170" s="5">
        <v>135.4543193803986</v>
      </c>
      <c r="M170" s="2">
        <v>139</v>
      </c>
      <c r="N170" s="5">
        <v>144.83753871206531</v>
      </c>
    </row>
    <row r="171" spans="10:14" x14ac:dyDescent="0.2">
      <c r="J171" s="2">
        <v>140</v>
      </c>
      <c r="K171" s="5">
        <v>151.90126616843452</v>
      </c>
      <c r="M171" s="2">
        <v>140</v>
      </c>
      <c r="N171" s="5">
        <v>125.44578172029173</v>
      </c>
    </row>
    <row r="172" spans="10:14" x14ac:dyDescent="0.2">
      <c r="J172" s="2">
        <v>141</v>
      </c>
      <c r="K172" s="5">
        <v>150.04822774074293</v>
      </c>
      <c r="M172" s="2">
        <v>141</v>
      </c>
      <c r="N172" s="5">
        <v>143.1615233374967</v>
      </c>
    </row>
    <row r="173" spans="10:14" x14ac:dyDescent="0.2">
      <c r="J173" s="2">
        <v>142</v>
      </c>
      <c r="K173" s="5">
        <v>150.74754476003096</v>
      </c>
      <c r="M173" s="2">
        <v>142</v>
      </c>
      <c r="N173" s="5">
        <v>142.59620596065753</v>
      </c>
    </row>
    <row r="174" spans="10:14" x14ac:dyDescent="0.2">
      <c r="J174" s="2">
        <v>143</v>
      </c>
      <c r="K174" s="5">
        <v>135.30578588594079</v>
      </c>
      <c r="M174" s="2">
        <v>143</v>
      </c>
      <c r="N174" s="5">
        <v>131.68726138682595</v>
      </c>
    </row>
    <row r="175" spans="10:14" x14ac:dyDescent="0.2">
      <c r="J175" s="2">
        <v>144</v>
      </c>
      <c r="K175" s="5">
        <v>133.62093804672611</v>
      </c>
      <c r="M175" s="2">
        <v>144</v>
      </c>
      <c r="N175" s="5">
        <v>131.61117342104512</v>
      </c>
    </row>
    <row r="176" spans="10:14" x14ac:dyDescent="0.2">
      <c r="J176" s="2">
        <v>145</v>
      </c>
      <c r="K176" s="5">
        <v>148.0294943372856</v>
      </c>
      <c r="M176" s="2">
        <v>145</v>
      </c>
      <c r="N176" s="5">
        <v>128.94853858425139</v>
      </c>
    </row>
    <row r="177" spans="10:14" x14ac:dyDescent="0.2">
      <c r="J177" s="2">
        <v>146</v>
      </c>
      <c r="K177" s="5">
        <v>145.4796352045847</v>
      </c>
      <c r="M177" s="2">
        <v>146</v>
      </c>
      <c r="N177" s="5">
        <v>126.77660678647119</v>
      </c>
    </row>
    <row r="178" spans="10:14" x14ac:dyDescent="0.2">
      <c r="J178" s="2">
        <v>147</v>
      </c>
      <c r="K178" s="5">
        <v>150.11101907292411</v>
      </c>
      <c r="M178" s="2">
        <v>147</v>
      </c>
      <c r="N178" s="5">
        <v>141.92533113223794</v>
      </c>
    </row>
    <row r="179" spans="10:14" x14ac:dyDescent="0.2">
      <c r="J179" s="2">
        <v>148</v>
      </c>
      <c r="K179" s="5">
        <v>127.67764354914495</v>
      </c>
      <c r="M179" s="2">
        <v>148</v>
      </c>
      <c r="N179" s="5">
        <v>129.71111868242141</v>
      </c>
    </row>
    <row r="180" spans="10:14" x14ac:dyDescent="0.2">
      <c r="J180" s="2">
        <v>149</v>
      </c>
      <c r="K180" s="5">
        <v>149.66666875342997</v>
      </c>
      <c r="M180" s="2">
        <v>149</v>
      </c>
      <c r="N180" s="5">
        <v>156.71512088495606</v>
      </c>
    </row>
    <row r="181" spans="10:14" x14ac:dyDescent="0.2">
      <c r="J181" s="2">
        <v>150</v>
      </c>
      <c r="K181" s="5">
        <v>136.0245430682084</v>
      </c>
      <c r="M181" s="2">
        <v>150</v>
      </c>
      <c r="N181" s="5">
        <v>125.95983863244372</v>
      </c>
    </row>
    <row r="182" spans="10:14" x14ac:dyDescent="0.2">
      <c r="J182" s="2">
        <v>151</v>
      </c>
      <c r="K182" s="5">
        <v>143.62839811938406</v>
      </c>
      <c r="M182" s="2">
        <v>151</v>
      </c>
      <c r="N182" s="5">
        <v>139.6366549555423</v>
      </c>
    </row>
    <row r="183" spans="10:14" x14ac:dyDescent="0.2">
      <c r="J183" s="2">
        <v>152</v>
      </c>
      <c r="K183" s="5">
        <v>144.52975032807888</v>
      </c>
      <c r="M183" s="2">
        <v>152</v>
      </c>
      <c r="N183" s="5">
        <v>131.7340709926562</v>
      </c>
    </row>
    <row r="184" spans="10:14" x14ac:dyDescent="0.2">
      <c r="J184" s="2">
        <v>153</v>
      </c>
      <c r="K184" s="5">
        <v>128.95446782672764</v>
      </c>
      <c r="M184" s="2">
        <v>153</v>
      </c>
      <c r="N184" s="5">
        <v>141.60392273522285</v>
      </c>
    </row>
    <row r="185" spans="10:14" x14ac:dyDescent="0.2">
      <c r="J185" s="2">
        <v>154</v>
      </c>
      <c r="K185" s="5">
        <v>135.51958152114378</v>
      </c>
      <c r="M185" s="2">
        <v>154</v>
      </c>
      <c r="N185" s="5">
        <v>139.39177315440151</v>
      </c>
    </row>
    <row r="186" spans="10:14" x14ac:dyDescent="0.2">
      <c r="J186" s="2">
        <v>155</v>
      </c>
      <c r="K186" s="5">
        <v>138.96002700874982</v>
      </c>
      <c r="M186" s="2">
        <v>155</v>
      </c>
      <c r="N186" s="5">
        <v>157.57476274814917</v>
      </c>
    </row>
    <row r="187" spans="10:14" x14ac:dyDescent="0.2">
      <c r="J187" s="2">
        <v>156</v>
      </c>
      <c r="K187" s="5">
        <v>147.53873967725121</v>
      </c>
      <c r="M187" s="2">
        <v>156</v>
      </c>
      <c r="N187" s="5">
        <v>128.29759953305262</v>
      </c>
    </row>
    <row r="188" spans="10:14" x14ac:dyDescent="0.2">
      <c r="J188" s="2">
        <v>157</v>
      </c>
      <c r="K188" s="5">
        <v>150.35446814719569</v>
      </c>
      <c r="M188" s="2">
        <v>157</v>
      </c>
      <c r="N188" s="5">
        <v>141.78480289179427</v>
      </c>
    </row>
    <row r="189" spans="10:14" x14ac:dyDescent="0.2">
      <c r="J189" s="2">
        <v>158</v>
      </c>
      <c r="K189" s="5">
        <v>147.81254109181432</v>
      </c>
      <c r="M189" s="2">
        <v>158</v>
      </c>
      <c r="N189" s="5">
        <v>133.22577641841107</v>
      </c>
    </row>
    <row r="190" spans="10:14" x14ac:dyDescent="0.2">
      <c r="J190" s="2">
        <v>159</v>
      </c>
      <c r="K190" s="5">
        <v>139.59391075717605</v>
      </c>
      <c r="M190" s="2">
        <v>159</v>
      </c>
      <c r="N190" s="5">
        <v>153.85813295219896</v>
      </c>
    </row>
    <row r="191" spans="10:14" x14ac:dyDescent="0.2">
      <c r="J191" s="2">
        <v>160</v>
      </c>
      <c r="K191" s="5">
        <v>139.87113790897172</v>
      </c>
      <c r="M191" s="2">
        <v>160</v>
      </c>
      <c r="N191" s="5">
        <v>133.34040698161826</v>
      </c>
    </row>
    <row r="192" spans="10:14" x14ac:dyDescent="0.2">
      <c r="J192" s="2">
        <v>161</v>
      </c>
      <c r="K192" s="5">
        <v>146.06639314907554</v>
      </c>
      <c r="M192" s="2">
        <v>161</v>
      </c>
      <c r="N192" s="5">
        <v>153.52901390589795</v>
      </c>
    </row>
    <row r="193" spans="10:14" x14ac:dyDescent="0.2">
      <c r="J193" s="2">
        <v>162</v>
      </c>
      <c r="K193" s="5">
        <v>129.00830981482949</v>
      </c>
      <c r="M193" s="2">
        <v>162</v>
      </c>
      <c r="N193" s="5">
        <v>154.15723079619974</v>
      </c>
    </row>
    <row r="194" spans="10:14" x14ac:dyDescent="0.2">
      <c r="J194" s="2">
        <v>163</v>
      </c>
      <c r="K194" s="5">
        <v>150.65336340099918</v>
      </c>
      <c r="M194" s="2">
        <v>163</v>
      </c>
      <c r="N194" s="5">
        <v>154.97364661467304</v>
      </c>
    </row>
    <row r="195" spans="10:14" x14ac:dyDescent="0.2">
      <c r="J195" s="2">
        <v>164</v>
      </c>
      <c r="K195" s="5">
        <v>135.15713697697544</v>
      </c>
      <c r="M195" s="2">
        <v>164</v>
      </c>
      <c r="N195" s="5">
        <v>140.10232931015537</v>
      </c>
    </row>
    <row r="196" spans="10:14" x14ac:dyDescent="0.2">
      <c r="J196" s="2">
        <v>165</v>
      </c>
      <c r="K196" s="5">
        <v>141.89020384114252</v>
      </c>
      <c r="M196" s="2">
        <v>165</v>
      </c>
      <c r="N196" s="5">
        <v>125.04311066199506</v>
      </c>
    </row>
    <row r="197" spans="10:14" x14ac:dyDescent="0.2">
      <c r="J197" s="2">
        <v>166</v>
      </c>
      <c r="K197" s="5">
        <v>132.78517698773669</v>
      </c>
      <c r="M197" s="2">
        <v>166</v>
      </c>
      <c r="N197" s="5">
        <v>148.20110093662996</v>
      </c>
    </row>
    <row r="198" spans="10:14" x14ac:dyDescent="0.2">
      <c r="J198" s="2">
        <v>167</v>
      </c>
      <c r="K198" s="5">
        <v>127.85091362998169</v>
      </c>
      <c r="M198" s="2">
        <v>167</v>
      </c>
      <c r="N198" s="5">
        <v>143.6983456995784</v>
      </c>
    </row>
    <row r="199" spans="10:14" x14ac:dyDescent="0.2">
      <c r="J199" s="2">
        <v>168</v>
      </c>
      <c r="K199" s="5">
        <v>144.43303773898594</v>
      </c>
      <c r="M199" s="2">
        <v>168</v>
      </c>
      <c r="N199" s="5">
        <v>131.47095945970946</v>
      </c>
    </row>
    <row r="200" spans="10:14" x14ac:dyDescent="0.2">
      <c r="J200" s="2">
        <v>169</v>
      </c>
      <c r="K200" s="5">
        <v>128.76567268899916</v>
      </c>
      <c r="M200" s="2">
        <v>169</v>
      </c>
      <c r="N200" s="5">
        <v>146.60239013572473</v>
      </c>
    </row>
    <row r="201" spans="10:14" x14ac:dyDescent="0.2">
      <c r="J201" s="2">
        <v>170</v>
      </c>
      <c r="K201" s="5">
        <v>145.56104637955397</v>
      </c>
      <c r="M201" s="2">
        <v>170</v>
      </c>
      <c r="N201" s="5">
        <v>154.31137902350486</v>
      </c>
    </row>
    <row r="202" spans="10:14" x14ac:dyDescent="0.2">
      <c r="J202" s="2">
        <v>171</v>
      </c>
      <c r="K202" s="5">
        <v>127.92907581226886</v>
      </c>
      <c r="M202" s="2">
        <v>171</v>
      </c>
      <c r="N202" s="5">
        <v>152.48806110811722</v>
      </c>
    </row>
    <row r="203" spans="10:14" x14ac:dyDescent="0.2">
      <c r="J203" s="2">
        <v>172</v>
      </c>
      <c r="K203" s="5">
        <v>142.46566224742767</v>
      </c>
      <c r="M203" s="2">
        <v>172</v>
      </c>
      <c r="N203" s="5">
        <v>125.22942249731931</v>
      </c>
    </row>
    <row r="204" spans="10:14" x14ac:dyDescent="0.2">
      <c r="J204" s="2">
        <v>173</v>
      </c>
      <c r="K204" s="5">
        <v>139.77870834111712</v>
      </c>
      <c r="M204" s="2">
        <v>173</v>
      </c>
      <c r="N204" s="5">
        <v>131.78389619888742</v>
      </c>
    </row>
    <row r="205" spans="10:14" x14ac:dyDescent="0.2">
      <c r="J205" s="2">
        <v>174</v>
      </c>
      <c r="K205" s="5">
        <v>144.08275247081079</v>
      </c>
      <c r="M205" s="2">
        <v>174</v>
      </c>
      <c r="N205" s="5">
        <v>138.51727441530946</v>
      </c>
    </row>
    <row r="206" spans="10:14" x14ac:dyDescent="0.2">
      <c r="J206" s="2">
        <v>175</v>
      </c>
      <c r="K206" s="5">
        <v>146.8383069399128</v>
      </c>
      <c r="M206" s="2">
        <v>175</v>
      </c>
      <c r="N206" s="5">
        <v>129.47852683713012</v>
      </c>
    </row>
    <row r="207" spans="10:14" x14ac:dyDescent="0.2">
      <c r="J207" s="2">
        <v>176</v>
      </c>
      <c r="K207" s="5">
        <v>135.74128579580963</v>
      </c>
      <c r="M207" s="2">
        <v>176</v>
      </c>
      <c r="N207" s="5">
        <v>149.44688283957723</v>
      </c>
    </row>
    <row r="208" spans="10:14" x14ac:dyDescent="0.2">
      <c r="J208" s="2">
        <v>177</v>
      </c>
      <c r="K208" s="5">
        <v>140.65845202377366</v>
      </c>
      <c r="M208" s="2">
        <v>177</v>
      </c>
      <c r="N208" s="5">
        <v>152.23117025997757</v>
      </c>
    </row>
    <row r="209" spans="10:14" x14ac:dyDescent="0.2">
      <c r="J209" s="2">
        <v>178</v>
      </c>
      <c r="K209" s="5">
        <v>128.9610767580688</v>
      </c>
      <c r="M209" s="2">
        <v>178</v>
      </c>
      <c r="N209" s="5">
        <v>142.82742104289326</v>
      </c>
    </row>
    <row r="210" spans="10:14" x14ac:dyDescent="0.2">
      <c r="J210" s="2">
        <v>179</v>
      </c>
      <c r="K210" s="5">
        <v>127.83475439705664</v>
      </c>
      <c r="M210" s="2">
        <v>179</v>
      </c>
      <c r="N210" s="5">
        <v>122.44586083622855</v>
      </c>
    </row>
    <row r="211" spans="10:14" x14ac:dyDescent="0.2">
      <c r="J211" s="2">
        <v>180</v>
      </c>
      <c r="K211" s="5">
        <v>143.24865247913519</v>
      </c>
      <c r="M211" s="2">
        <v>180</v>
      </c>
      <c r="N211" s="5">
        <v>132.32295087597731</v>
      </c>
    </row>
    <row r="212" spans="10:14" x14ac:dyDescent="0.2">
      <c r="J212" s="2">
        <v>181</v>
      </c>
      <c r="K212" s="5">
        <v>139.55394008098492</v>
      </c>
      <c r="M212" s="2">
        <v>181</v>
      </c>
      <c r="N212" s="5">
        <v>127.55898239786249</v>
      </c>
    </row>
    <row r="213" spans="10:14" x14ac:dyDescent="0.2">
      <c r="J213" s="2">
        <v>182</v>
      </c>
      <c r="K213" s="5">
        <v>132.20372795706896</v>
      </c>
      <c r="M213" s="2">
        <v>182</v>
      </c>
      <c r="N213" s="5">
        <v>150.7479546266915</v>
      </c>
    </row>
    <row r="214" spans="10:14" x14ac:dyDescent="0.2">
      <c r="J214" s="2">
        <v>183</v>
      </c>
      <c r="K214" s="5">
        <v>145.32106993311376</v>
      </c>
      <c r="M214" s="2">
        <v>183</v>
      </c>
      <c r="N214" s="5">
        <v>134.4343267942256</v>
      </c>
    </row>
    <row r="215" spans="10:14" x14ac:dyDescent="0.2">
      <c r="J215" s="2">
        <v>184</v>
      </c>
      <c r="K215" s="5">
        <v>136.3121302489451</v>
      </c>
      <c r="M215" s="2">
        <v>184</v>
      </c>
      <c r="N215" s="5">
        <v>150.97872695253528</v>
      </c>
    </row>
    <row r="216" spans="10:14" x14ac:dyDescent="0.2">
      <c r="J216" s="2">
        <v>185</v>
      </c>
      <c r="K216" s="5">
        <v>141.14940305394811</v>
      </c>
      <c r="M216" s="2">
        <v>185</v>
      </c>
      <c r="N216" s="5">
        <v>147.23360207350373</v>
      </c>
    </row>
    <row r="217" spans="10:14" x14ac:dyDescent="0.2">
      <c r="J217" s="2">
        <v>186</v>
      </c>
      <c r="K217" s="5">
        <v>151.63768462690862</v>
      </c>
      <c r="M217" s="2">
        <v>186</v>
      </c>
      <c r="N217" s="5">
        <v>152.34856546306</v>
      </c>
    </row>
    <row r="218" spans="10:14" x14ac:dyDescent="0.2">
      <c r="J218" s="2">
        <v>187</v>
      </c>
      <c r="K218" s="5">
        <v>141.61330980015907</v>
      </c>
      <c r="M218" s="2">
        <v>187</v>
      </c>
      <c r="N218" s="5">
        <v>136.93183226339985</v>
      </c>
    </row>
    <row r="219" spans="10:14" x14ac:dyDescent="0.2">
      <c r="J219" s="2">
        <v>188</v>
      </c>
      <c r="K219" s="5">
        <v>151.51362542334087</v>
      </c>
      <c r="M219" s="2">
        <v>188</v>
      </c>
      <c r="N219" s="5">
        <v>154.32531055716927</v>
      </c>
    </row>
    <row r="220" spans="10:14" x14ac:dyDescent="0.2">
      <c r="J220" s="2">
        <v>189</v>
      </c>
      <c r="K220" s="5">
        <v>138.6854980644267</v>
      </c>
      <c r="M220" s="2">
        <v>189</v>
      </c>
      <c r="N220" s="5">
        <v>147.08109603325738</v>
      </c>
    </row>
    <row r="221" spans="10:14" x14ac:dyDescent="0.2">
      <c r="J221" s="2">
        <v>190</v>
      </c>
      <c r="K221" s="5">
        <v>148.45159118350273</v>
      </c>
      <c r="M221" s="2">
        <v>190</v>
      </c>
      <c r="N221" s="5">
        <v>134.498071386281</v>
      </c>
    </row>
    <row r="222" spans="10:14" x14ac:dyDescent="0.2">
      <c r="J222" s="2">
        <v>191</v>
      </c>
      <c r="K222" s="5">
        <v>136.40541126357812</v>
      </c>
      <c r="M222" s="2">
        <v>191</v>
      </c>
      <c r="N222" s="5">
        <v>126.72156767229633</v>
      </c>
    </row>
    <row r="223" spans="10:14" x14ac:dyDescent="0.2">
      <c r="J223" s="2">
        <v>192</v>
      </c>
      <c r="K223" s="5">
        <v>140.68649775992765</v>
      </c>
      <c r="M223" s="2">
        <v>192</v>
      </c>
      <c r="N223" s="5">
        <v>145.35938926690494</v>
      </c>
    </row>
    <row r="224" spans="10:14" x14ac:dyDescent="0.2">
      <c r="J224" s="2">
        <v>193</v>
      </c>
      <c r="K224" s="5">
        <v>129.55872712125199</v>
      </c>
      <c r="M224" s="2">
        <v>193</v>
      </c>
      <c r="N224" s="5">
        <v>157.66770785383659</v>
      </c>
    </row>
    <row r="225" spans="10:14" x14ac:dyDescent="0.2">
      <c r="J225" s="2">
        <v>194</v>
      </c>
      <c r="K225" s="5">
        <v>142.77615055139847</v>
      </c>
      <c r="M225" s="2">
        <v>194</v>
      </c>
      <c r="N225" s="5">
        <v>145.60351789886261</v>
      </c>
    </row>
    <row r="226" spans="10:14" x14ac:dyDescent="0.2">
      <c r="J226" s="2">
        <v>195</v>
      </c>
      <c r="K226" s="5">
        <v>143.9642509934323</v>
      </c>
      <c r="M226" s="2">
        <v>195</v>
      </c>
      <c r="N226" s="5">
        <v>128.6051691412442</v>
      </c>
    </row>
    <row r="227" spans="10:14" x14ac:dyDescent="0.2">
      <c r="J227" s="2">
        <v>196</v>
      </c>
      <c r="K227" s="5">
        <v>131.74801683283138</v>
      </c>
      <c r="M227" s="2">
        <v>196</v>
      </c>
      <c r="N227" s="5">
        <v>123.76151352376343</v>
      </c>
    </row>
    <row r="228" spans="10:14" x14ac:dyDescent="0.2">
      <c r="J228" s="2">
        <v>197</v>
      </c>
      <c r="K228" s="5">
        <v>148.59485592613919</v>
      </c>
      <c r="M228" s="2">
        <v>197</v>
      </c>
      <c r="N228" s="5">
        <v>136.94918531941198</v>
      </c>
    </row>
    <row r="229" spans="10:14" x14ac:dyDescent="0.2">
      <c r="J229" s="2">
        <v>198</v>
      </c>
      <c r="K229" s="5">
        <v>141.48107269110847</v>
      </c>
      <c r="M229" s="2">
        <v>198</v>
      </c>
      <c r="N229" s="5">
        <v>136.76557274902171</v>
      </c>
    </row>
    <row r="230" spans="10:14" x14ac:dyDescent="0.2">
      <c r="J230" s="2">
        <v>199</v>
      </c>
      <c r="K230" s="5">
        <v>135.22879410219832</v>
      </c>
      <c r="M230" s="2">
        <v>199</v>
      </c>
      <c r="N230" s="5">
        <v>123.98475461497092</v>
      </c>
    </row>
    <row r="231" spans="10:14" x14ac:dyDescent="0.2">
      <c r="J231" s="2">
        <v>200</v>
      </c>
      <c r="K231" s="5">
        <v>131.76319786622824</v>
      </c>
      <c r="M231" s="2">
        <v>200</v>
      </c>
      <c r="N231" s="5">
        <v>130.9219737125876</v>
      </c>
    </row>
  </sheetData>
  <mergeCells count="6">
    <mergeCell ref="Q15:S15"/>
    <mergeCell ref="B2:G2"/>
    <mergeCell ref="J2:O2"/>
    <mergeCell ref="J30:K30"/>
    <mergeCell ref="M30:N30"/>
    <mergeCell ref="Q13:S13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BC614-5EF3-412D-8276-418DA19FF68D}">
  <dimension ref="B5:L18"/>
  <sheetViews>
    <sheetView zoomScale="91" zoomScaleNormal="91" workbookViewId="0">
      <selection activeCell="M11" sqref="M11"/>
    </sheetView>
  </sheetViews>
  <sheetFormatPr baseColWidth="10" defaultColWidth="11" defaultRowHeight="15" x14ac:dyDescent="0.2"/>
  <cols>
    <col min="1" max="2" width="11" style="25"/>
    <col min="3" max="4" width="13.6640625" style="25" customWidth="1"/>
    <col min="5" max="5" width="10.5" style="25" customWidth="1"/>
    <col min="6" max="6" width="12.33203125" style="25" customWidth="1"/>
    <col min="7" max="9" width="11" style="25"/>
    <col min="10" max="10" width="11.6640625" style="25" bestFit="1" customWidth="1"/>
    <col min="11" max="16384" width="11" style="25"/>
  </cols>
  <sheetData>
    <row r="5" spans="2:12" ht="18" x14ac:dyDescent="0.2">
      <c r="B5" s="56"/>
      <c r="C5" s="57" t="s">
        <v>96</v>
      </c>
      <c r="D5" s="58" t="s">
        <v>109</v>
      </c>
      <c r="E5" s="58" t="s">
        <v>100</v>
      </c>
      <c r="F5" s="58" t="s">
        <v>110</v>
      </c>
      <c r="L5" s="28"/>
    </row>
    <row r="6" spans="2:12" ht="18" x14ac:dyDescent="0.2">
      <c r="B6" s="59" t="s">
        <v>101</v>
      </c>
      <c r="C6" s="60">
        <v>0.6</v>
      </c>
      <c r="D6" s="60" t="s">
        <v>102</v>
      </c>
      <c r="E6" s="60" t="s">
        <v>102</v>
      </c>
      <c r="F6" s="60">
        <v>0</v>
      </c>
      <c r="I6" s="58" t="s">
        <v>101</v>
      </c>
      <c r="J6" s="58" t="s">
        <v>96</v>
      </c>
      <c r="K6" s="58">
        <v>0.6</v>
      </c>
      <c r="L6" s="61">
        <v>224.4</v>
      </c>
    </row>
    <row r="7" spans="2:12" ht="18" x14ac:dyDescent="0.2">
      <c r="B7" s="56" t="s">
        <v>96</v>
      </c>
      <c r="C7" s="60" t="s">
        <v>102</v>
      </c>
      <c r="D7" s="60">
        <v>0</v>
      </c>
      <c r="E7" s="60">
        <v>701.4</v>
      </c>
      <c r="F7" s="60" t="s">
        <v>102</v>
      </c>
      <c r="I7" s="58" t="s">
        <v>103</v>
      </c>
      <c r="J7" s="58" t="s">
        <v>96</v>
      </c>
      <c r="K7" s="58">
        <f>C8</f>
        <v>64.2</v>
      </c>
      <c r="L7" s="61">
        <v>127.1</v>
      </c>
    </row>
    <row r="8" spans="2:12" ht="18" x14ac:dyDescent="0.2">
      <c r="B8" s="56" t="s">
        <v>103</v>
      </c>
      <c r="C8" s="60">
        <v>64.2</v>
      </c>
      <c r="D8" s="58" t="s">
        <v>102</v>
      </c>
      <c r="E8" s="58" t="s">
        <v>102</v>
      </c>
      <c r="F8" s="58">
        <v>0</v>
      </c>
      <c r="I8" s="58" t="s">
        <v>104</v>
      </c>
      <c r="J8" s="58" t="s">
        <v>96</v>
      </c>
      <c r="K8" s="58">
        <v>15</v>
      </c>
      <c r="L8" s="61">
        <v>304.2</v>
      </c>
    </row>
    <row r="9" spans="2:12" ht="18" x14ac:dyDescent="0.2">
      <c r="B9" s="56" t="s">
        <v>104</v>
      </c>
      <c r="C9" s="60">
        <v>15</v>
      </c>
      <c r="D9" s="58" t="s">
        <v>102</v>
      </c>
      <c r="E9" s="58" t="s">
        <v>102</v>
      </c>
      <c r="F9" s="58">
        <v>0</v>
      </c>
      <c r="I9" s="58" t="s">
        <v>105</v>
      </c>
      <c r="J9" s="58" t="s">
        <v>96</v>
      </c>
      <c r="K9" s="58">
        <f>C10</f>
        <v>274.39999999999998</v>
      </c>
      <c r="L9" s="61">
        <v>462.8</v>
      </c>
    </row>
    <row r="10" spans="2:12" ht="18" x14ac:dyDescent="0.2">
      <c r="B10" s="56" t="s">
        <v>105</v>
      </c>
      <c r="C10" s="60">
        <v>274.39999999999998</v>
      </c>
      <c r="D10" s="58" t="s">
        <v>102</v>
      </c>
      <c r="E10" s="58" t="s">
        <v>102</v>
      </c>
      <c r="F10" s="60">
        <v>171.6</v>
      </c>
      <c r="I10" s="58" t="s">
        <v>105</v>
      </c>
      <c r="J10" s="58" t="s">
        <v>107</v>
      </c>
      <c r="K10" s="58">
        <f>F10</f>
        <v>171.6</v>
      </c>
      <c r="L10" s="61">
        <v>836.8</v>
      </c>
    </row>
    <row r="11" spans="2:12" ht="16" x14ac:dyDescent="0.2">
      <c r="B11" s="56" t="s">
        <v>106</v>
      </c>
      <c r="C11" s="60">
        <v>347.3</v>
      </c>
      <c r="D11" s="58" t="s">
        <v>102</v>
      </c>
      <c r="E11" s="58" t="s">
        <v>102</v>
      </c>
      <c r="F11" s="58">
        <v>0</v>
      </c>
      <c r="I11" s="58" t="s">
        <v>106</v>
      </c>
      <c r="J11" s="58" t="s">
        <v>96</v>
      </c>
      <c r="K11" s="58">
        <f>C11</f>
        <v>347.3</v>
      </c>
      <c r="L11" s="58">
        <v>254.7</v>
      </c>
    </row>
    <row r="12" spans="2:12" ht="18" x14ac:dyDescent="0.2">
      <c r="B12" s="56" t="s">
        <v>107</v>
      </c>
      <c r="C12" s="58" t="s">
        <v>102</v>
      </c>
      <c r="D12" s="58">
        <v>171.6</v>
      </c>
      <c r="E12" s="58">
        <v>0</v>
      </c>
      <c r="F12" s="58" t="s">
        <v>102</v>
      </c>
      <c r="I12" s="30"/>
      <c r="K12" s="58">
        <f>SUM(K6:K11)</f>
        <v>873.09999999999991</v>
      </c>
      <c r="L12" s="28"/>
    </row>
    <row r="13" spans="2:12" ht="18" x14ac:dyDescent="0.2">
      <c r="L13" s="28"/>
    </row>
    <row r="14" spans="2:12" ht="18" x14ac:dyDescent="0.2">
      <c r="I14" s="58" t="s">
        <v>96</v>
      </c>
      <c r="J14" s="58" t="s">
        <v>100</v>
      </c>
      <c r="K14" s="58">
        <v>701.4</v>
      </c>
      <c r="L14" s="28"/>
    </row>
    <row r="15" spans="2:12" x14ac:dyDescent="0.2">
      <c r="I15" s="58" t="s">
        <v>107</v>
      </c>
      <c r="J15" s="58" t="s">
        <v>98</v>
      </c>
      <c r="K15" s="58">
        <v>171.6</v>
      </c>
    </row>
    <row r="16" spans="2:12" ht="18" x14ac:dyDescent="0.2">
      <c r="L16" s="28"/>
    </row>
    <row r="17" spans="12:12" ht="18" x14ac:dyDescent="0.2">
      <c r="L17" s="28"/>
    </row>
    <row r="18" spans="12:12" ht="18" x14ac:dyDescent="0.2">
      <c r="L18" s="2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0D47A-E4E8-41E9-BF3D-F6F0C79D5B80}">
  <dimension ref="A4:L21"/>
  <sheetViews>
    <sheetView workbookViewId="0">
      <selection activeCell="M13" sqref="M13"/>
    </sheetView>
  </sheetViews>
  <sheetFormatPr baseColWidth="10" defaultColWidth="11" defaultRowHeight="15" x14ac:dyDescent="0.2"/>
  <cols>
    <col min="1" max="1" width="11" style="25"/>
    <col min="2" max="2" width="10.6640625" style="25" bestFit="1" customWidth="1"/>
    <col min="3" max="3" width="11.6640625" style="25" bestFit="1" customWidth="1"/>
    <col min="4" max="8" width="11" style="25"/>
    <col min="9" max="10" width="11.6640625" style="25" bestFit="1" customWidth="1"/>
    <col min="11" max="16384" width="11" style="25"/>
  </cols>
  <sheetData>
    <row r="4" spans="1:12" x14ac:dyDescent="0.2">
      <c r="I4" s="70" t="s">
        <v>75</v>
      </c>
      <c r="J4" s="70"/>
      <c r="K4" s="70"/>
      <c r="L4" s="58" t="s">
        <v>95</v>
      </c>
    </row>
    <row r="5" spans="1:12" ht="18" x14ac:dyDescent="0.2">
      <c r="A5" s="26"/>
      <c r="B5" s="62"/>
      <c r="C5" s="62" t="s">
        <v>96</v>
      </c>
      <c r="D5" s="63" t="s">
        <v>97</v>
      </c>
      <c r="E5" s="62" t="s">
        <v>98</v>
      </c>
      <c r="F5" s="62" t="s">
        <v>99</v>
      </c>
      <c r="G5" s="62" t="s">
        <v>100</v>
      </c>
      <c r="I5" s="58" t="str">
        <f>$B$6</f>
        <v>Armenia</v>
      </c>
      <c r="J5" s="58" t="str">
        <f>C5</f>
        <v>Buenaventura</v>
      </c>
      <c r="K5" s="58">
        <f>C6</f>
        <v>0.6</v>
      </c>
      <c r="L5" s="61">
        <v>224.4</v>
      </c>
    </row>
    <row r="6" spans="1:12" ht="18" x14ac:dyDescent="0.2">
      <c r="A6" s="26"/>
      <c r="B6" s="63" t="s">
        <v>101</v>
      </c>
      <c r="C6" s="64">
        <v>0.6</v>
      </c>
      <c r="D6" s="64">
        <v>0</v>
      </c>
      <c r="E6" s="64" t="s">
        <v>102</v>
      </c>
      <c r="F6" s="64">
        <v>0</v>
      </c>
      <c r="G6" s="64" t="s">
        <v>102</v>
      </c>
      <c r="I6" s="58" t="str">
        <f>B8</f>
        <v>Cali</v>
      </c>
      <c r="J6" s="58" t="str">
        <f>$C$5</f>
        <v>Buenaventura</v>
      </c>
      <c r="K6" s="58">
        <f>C8</f>
        <v>64.2</v>
      </c>
      <c r="L6" s="61">
        <v>127.1</v>
      </c>
    </row>
    <row r="7" spans="1:12" ht="18" x14ac:dyDescent="0.2">
      <c r="A7" s="26"/>
      <c r="B7" s="63" t="s">
        <v>96</v>
      </c>
      <c r="C7" s="64" t="s">
        <v>102</v>
      </c>
      <c r="D7" s="64" t="s">
        <v>102</v>
      </c>
      <c r="E7" s="64">
        <v>0</v>
      </c>
      <c r="F7" s="64" t="s">
        <v>102</v>
      </c>
      <c r="G7" s="64">
        <v>701.4</v>
      </c>
      <c r="I7" s="58" t="str">
        <f>B10</f>
        <v>Manizales</v>
      </c>
      <c r="J7" s="58" t="str">
        <f>$C$5</f>
        <v>Buenaventura</v>
      </c>
      <c r="K7" s="58">
        <f>C10</f>
        <v>15</v>
      </c>
      <c r="L7" s="61">
        <v>304.2</v>
      </c>
    </row>
    <row r="8" spans="1:12" ht="18" x14ac:dyDescent="0.2">
      <c r="A8" s="26"/>
      <c r="B8" s="63" t="s">
        <v>103</v>
      </c>
      <c r="C8" s="64">
        <v>64.2</v>
      </c>
      <c r="D8" s="62">
        <v>0</v>
      </c>
      <c r="E8" s="62" t="s">
        <v>102</v>
      </c>
      <c r="F8" s="62">
        <v>0</v>
      </c>
      <c r="G8" s="62" t="s">
        <v>102</v>
      </c>
      <c r="I8" s="58" t="str">
        <f>B11</f>
        <v>Medellin</v>
      </c>
      <c r="J8" s="58" t="str">
        <f>$C$5</f>
        <v>Buenaventura</v>
      </c>
      <c r="K8" s="58">
        <f>C11</f>
        <v>184.4</v>
      </c>
      <c r="L8" s="61">
        <v>462.8</v>
      </c>
    </row>
    <row r="9" spans="1:12" ht="18" x14ac:dyDescent="0.2">
      <c r="A9" s="26"/>
      <c r="B9" s="63" t="s">
        <v>99</v>
      </c>
      <c r="C9" s="64">
        <v>45</v>
      </c>
      <c r="D9" s="62" t="s">
        <v>102</v>
      </c>
      <c r="E9" s="62" t="s">
        <v>102</v>
      </c>
      <c r="F9" s="62" t="s">
        <v>102</v>
      </c>
      <c r="G9" s="62" t="s">
        <v>102</v>
      </c>
      <c r="I9" s="58" t="str">
        <f>B12</f>
        <v>Pereira</v>
      </c>
      <c r="J9" s="58" t="str">
        <f>$C$5</f>
        <v>Buenaventura</v>
      </c>
      <c r="K9" s="58">
        <f>C12</f>
        <v>347.3</v>
      </c>
      <c r="L9" s="61">
        <v>254.7</v>
      </c>
    </row>
    <row r="10" spans="1:12" ht="18" x14ac:dyDescent="0.2">
      <c r="A10" s="26"/>
      <c r="B10" s="63" t="s">
        <v>104</v>
      </c>
      <c r="C10" s="64">
        <v>15</v>
      </c>
      <c r="D10" s="62">
        <v>0</v>
      </c>
      <c r="E10" s="62" t="s">
        <v>102</v>
      </c>
      <c r="F10" s="62">
        <v>0</v>
      </c>
      <c r="G10" s="62" t="s">
        <v>102</v>
      </c>
      <c r="I10" s="58" t="str">
        <f>B20</f>
        <v>Medellin</v>
      </c>
      <c r="J10" s="58" t="str">
        <f>C18</f>
        <v>SantaMarta</v>
      </c>
      <c r="K10" s="58">
        <f>C20</f>
        <v>126.6</v>
      </c>
      <c r="L10" s="61">
        <v>836.8</v>
      </c>
    </row>
    <row r="11" spans="1:12" ht="16" x14ac:dyDescent="0.2">
      <c r="A11" s="26"/>
      <c r="B11" s="63" t="s">
        <v>105</v>
      </c>
      <c r="C11" s="64">
        <v>184.4</v>
      </c>
      <c r="D11" s="64">
        <v>45</v>
      </c>
      <c r="E11" s="62" t="s">
        <v>102</v>
      </c>
      <c r="F11" s="64">
        <v>45</v>
      </c>
      <c r="G11" s="62" t="s">
        <v>102</v>
      </c>
      <c r="I11" s="70"/>
      <c r="J11" s="70"/>
      <c r="K11" s="70"/>
      <c r="L11" s="58"/>
    </row>
    <row r="12" spans="1:12" ht="18" x14ac:dyDescent="0.2">
      <c r="A12" s="26"/>
      <c r="B12" s="63" t="s">
        <v>106</v>
      </c>
      <c r="C12" s="64">
        <v>347.3</v>
      </c>
      <c r="D12" s="62">
        <v>0</v>
      </c>
      <c r="E12" s="62" t="s">
        <v>102</v>
      </c>
      <c r="F12" s="62">
        <v>0</v>
      </c>
      <c r="G12" s="62" t="s">
        <v>102</v>
      </c>
      <c r="I12" s="65" t="str">
        <f>B11</f>
        <v>Medellin</v>
      </c>
      <c r="J12" s="58" t="str">
        <f>D5</f>
        <v>Dorada</v>
      </c>
      <c r="K12" s="58">
        <f>D11</f>
        <v>45</v>
      </c>
      <c r="L12" s="61">
        <v>242.4</v>
      </c>
    </row>
    <row r="13" spans="1:12" ht="18" x14ac:dyDescent="0.2">
      <c r="A13" s="26"/>
      <c r="B13" s="63" t="s">
        <v>107</v>
      </c>
      <c r="C13" s="62" t="s">
        <v>102</v>
      </c>
      <c r="D13" s="62" t="s">
        <v>102</v>
      </c>
      <c r="E13" s="64">
        <v>171.6</v>
      </c>
      <c r="F13" s="62" t="s">
        <v>102</v>
      </c>
      <c r="G13" s="62">
        <v>0</v>
      </c>
      <c r="I13" s="58" t="str">
        <f>B11</f>
        <v>Medellin</v>
      </c>
      <c r="J13" s="58" t="str">
        <f>F5</f>
        <v>Felisa</v>
      </c>
      <c r="K13" s="58">
        <f>F11</f>
        <v>45</v>
      </c>
      <c r="L13" s="61">
        <v>130.9</v>
      </c>
    </row>
    <row r="14" spans="1:12" ht="18" x14ac:dyDescent="0.2">
      <c r="A14" s="26"/>
      <c r="B14" s="63" t="s">
        <v>108</v>
      </c>
      <c r="C14" s="64">
        <v>45</v>
      </c>
      <c r="D14" s="62" t="s">
        <v>102</v>
      </c>
      <c r="E14" s="62" t="s">
        <v>102</v>
      </c>
      <c r="F14" s="62" t="s">
        <v>102</v>
      </c>
      <c r="G14" s="62" t="s">
        <v>102</v>
      </c>
      <c r="I14" s="58" t="str">
        <f>B20</f>
        <v>Medellin</v>
      </c>
      <c r="J14" s="58" t="str">
        <f>D18</f>
        <v>Tebaida</v>
      </c>
      <c r="K14" s="58">
        <f>D20</f>
        <v>45</v>
      </c>
      <c r="L14" s="61">
        <v>284.8</v>
      </c>
    </row>
    <row r="15" spans="1:12" ht="16" x14ac:dyDescent="0.2">
      <c r="A15" s="26"/>
      <c r="B15" s="27"/>
      <c r="C15" s="29"/>
      <c r="D15" s="26"/>
      <c r="E15" s="26"/>
      <c r="F15" s="26"/>
      <c r="G15" s="26"/>
      <c r="I15" s="70" t="s">
        <v>6</v>
      </c>
      <c r="J15" s="70"/>
      <c r="K15" s="70"/>
      <c r="L15" s="58"/>
    </row>
    <row r="16" spans="1:12" ht="18" x14ac:dyDescent="0.2">
      <c r="I16" s="58" t="str">
        <f>B19</f>
        <v>Dorada</v>
      </c>
      <c r="J16" s="58" t="str">
        <f>C18</f>
        <v>SantaMarta</v>
      </c>
      <c r="K16" s="58">
        <f>C19</f>
        <v>45</v>
      </c>
      <c r="L16" s="61">
        <v>767</v>
      </c>
    </row>
    <row r="17" spans="2:12" ht="18" x14ac:dyDescent="0.2">
      <c r="I17" s="58" t="str">
        <f>B14</f>
        <v>Tebaida</v>
      </c>
      <c r="J17" s="58" t="str">
        <f>C5</f>
        <v>Buenaventura</v>
      </c>
      <c r="K17" s="58">
        <f>C14</f>
        <v>45</v>
      </c>
      <c r="L17" s="61">
        <v>498</v>
      </c>
    </row>
    <row r="18" spans="2:12" ht="18" x14ac:dyDescent="0.2">
      <c r="B18" s="56"/>
      <c r="C18" s="58" t="s">
        <v>107</v>
      </c>
      <c r="D18" s="58" t="s">
        <v>108</v>
      </c>
      <c r="I18" s="58" t="str">
        <f>B9</f>
        <v>Felisa</v>
      </c>
      <c r="J18" s="58" t="str">
        <f>C5</f>
        <v>Buenaventura</v>
      </c>
      <c r="K18" s="58">
        <f>C9</f>
        <v>45</v>
      </c>
      <c r="L18" s="61">
        <v>458</v>
      </c>
    </row>
    <row r="19" spans="2:12" ht="16" x14ac:dyDescent="0.2">
      <c r="B19" s="56" t="s">
        <v>97</v>
      </c>
      <c r="C19" s="60">
        <v>45</v>
      </c>
      <c r="D19" s="58" t="s">
        <v>102</v>
      </c>
      <c r="I19" s="58"/>
      <c r="J19" s="58"/>
      <c r="K19" s="58">
        <f>SUM(K12:K14)+SUM(K5:K10)</f>
        <v>873.1</v>
      </c>
      <c r="L19" s="58"/>
    </row>
    <row r="20" spans="2:12" ht="16" x14ac:dyDescent="0.2">
      <c r="B20" s="56" t="s">
        <v>105</v>
      </c>
      <c r="C20" s="60">
        <v>126.6</v>
      </c>
      <c r="D20" s="60">
        <v>45</v>
      </c>
      <c r="I20" s="58" t="str">
        <f>B7</f>
        <v>Buenaventura</v>
      </c>
      <c r="J20" s="58" t="str">
        <f>G5</f>
        <v>Paises bajos</v>
      </c>
      <c r="K20" s="58">
        <f>G7</f>
        <v>701.4</v>
      </c>
      <c r="L20" s="58"/>
    </row>
    <row r="21" spans="2:12" x14ac:dyDescent="0.2">
      <c r="I21" s="58" t="str">
        <f>B13</f>
        <v>SantaMarta</v>
      </c>
      <c r="J21" s="58" t="str">
        <f>E5</f>
        <v>Espana</v>
      </c>
      <c r="K21" s="58">
        <f>E13</f>
        <v>171.6</v>
      </c>
      <c r="L21" s="58"/>
    </row>
  </sheetData>
  <mergeCells count="3">
    <mergeCell ref="I4:K4"/>
    <mergeCell ref="I11:K11"/>
    <mergeCell ref="I15:K1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17CC-DF7F-7E4F-B126-BBE07C642188}">
  <dimension ref="C2:L40"/>
  <sheetViews>
    <sheetView tabSelected="1" workbookViewId="0">
      <selection activeCell="L16" sqref="L16"/>
    </sheetView>
  </sheetViews>
  <sheetFormatPr baseColWidth="10" defaultRowHeight="16" x14ac:dyDescent="0.2"/>
  <cols>
    <col min="3" max="3" width="21.5" bestFit="1" customWidth="1"/>
    <col min="4" max="4" width="13" bestFit="1" customWidth="1"/>
    <col min="6" max="6" width="17.5" bestFit="1" customWidth="1"/>
    <col min="7" max="7" width="13.1640625" bestFit="1" customWidth="1"/>
    <col min="8" max="8" width="21" customWidth="1"/>
    <col min="9" max="9" width="17.1640625" customWidth="1"/>
    <col min="10" max="10" width="10.83203125" customWidth="1"/>
    <col min="11" max="11" width="11.5" bestFit="1" customWidth="1"/>
  </cols>
  <sheetData>
    <row r="2" spans="3:11" x14ac:dyDescent="0.2">
      <c r="H2" s="17"/>
      <c r="I2" s="17"/>
      <c r="J2" s="17"/>
      <c r="K2" s="17"/>
    </row>
    <row r="3" spans="3:11" x14ac:dyDescent="0.2">
      <c r="C3" s="67" t="s">
        <v>94</v>
      </c>
      <c r="D3" s="68"/>
      <c r="E3" s="69"/>
      <c r="H3" s="19"/>
      <c r="I3" s="19"/>
      <c r="J3" s="19"/>
      <c r="K3" s="19"/>
    </row>
    <row r="4" spans="3:11" ht="16" customHeight="1" x14ac:dyDescent="0.2">
      <c r="C4" s="5"/>
      <c r="D4" s="12" t="s">
        <v>89</v>
      </c>
      <c r="E4" s="12" t="s">
        <v>90</v>
      </c>
      <c r="H4" s="18"/>
      <c r="I4" s="37"/>
      <c r="J4" s="38"/>
      <c r="K4" s="39"/>
    </row>
    <row r="5" spans="3:11" x14ac:dyDescent="0.2">
      <c r="C5" s="5" t="s">
        <v>91</v>
      </c>
      <c r="D5" s="5">
        <v>139.80000000000001</v>
      </c>
      <c r="E5" s="5">
        <v>9.7977779999999992</v>
      </c>
      <c r="H5" s="18"/>
      <c r="I5" s="38"/>
      <c r="J5" s="38"/>
      <c r="K5" s="38"/>
    </row>
    <row r="6" spans="3:11" ht="16" customHeight="1" x14ac:dyDescent="0.2">
      <c r="C6" s="5" t="s">
        <v>92</v>
      </c>
      <c r="D6" s="5">
        <v>139.96042642545547</v>
      </c>
      <c r="E6" s="5">
        <v>9.8336394949280415</v>
      </c>
      <c r="H6" s="18"/>
      <c r="I6" s="37"/>
      <c r="J6" s="40"/>
      <c r="K6" s="39"/>
    </row>
    <row r="7" spans="3:11" x14ac:dyDescent="0.2">
      <c r="C7" s="5" t="s">
        <v>93</v>
      </c>
      <c r="D7" s="5">
        <v>141.00779314070525</v>
      </c>
      <c r="E7" s="5">
        <v>10.063135325988362</v>
      </c>
      <c r="H7" s="18"/>
      <c r="I7" s="38"/>
      <c r="J7" s="38"/>
      <c r="K7" s="38"/>
    </row>
    <row r="8" spans="3:11" x14ac:dyDescent="0.2">
      <c r="C8" s="19"/>
      <c r="D8" s="19"/>
      <c r="E8" s="19"/>
      <c r="H8" s="18"/>
      <c r="I8" s="38"/>
      <c r="J8" s="38"/>
      <c r="K8" s="38"/>
    </row>
    <row r="9" spans="3:11" x14ac:dyDescent="0.2">
      <c r="C9" s="66" t="s">
        <v>114</v>
      </c>
      <c r="D9" s="66"/>
      <c r="E9" s="66"/>
      <c r="F9" s="66"/>
      <c r="G9" s="66"/>
      <c r="H9" s="66"/>
      <c r="I9" s="66"/>
    </row>
    <row r="10" spans="3:11" x14ac:dyDescent="0.2">
      <c r="C10" s="41"/>
      <c r="D10" s="41"/>
      <c r="E10" s="14" t="s">
        <v>111</v>
      </c>
      <c r="F10" s="14" t="s">
        <v>95</v>
      </c>
      <c r="G10" s="4" t="str">
        <f>C5</f>
        <v>Normal</v>
      </c>
      <c r="H10" s="14" t="str">
        <f>C6</f>
        <v>intervalo 80</v>
      </c>
      <c r="I10" s="14" t="str">
        <f>C7</f>
        <v>intervalo 95</v>
      </c>
      <c r="J10" s="32"/>
    </row>
    <row r="11" spans="3:11" x14ac:dyDescent="0.2">
      <c r="C11" s="43" t="s">
        <v>101</v>
      </c>
      <c r="D11" s="43" t="s">
        <v>96</v>
      </c>
      <c r="E11" s="51">
        <v>0.6</v>
      </c>
      <c r="F11" s="51">
        <v>224.4</v>
      </c>
      <c r="G11" s="4">
        <f>(E11*$D$5*F11)*29</f>
        <v>545857.48800000001</v>
      </c>
      <c r="H11" s="13">
        <f>(E11*$D$6*F11)*29</f>
        <v>546483.88260377641</v>
      </c>
      <c r="I11" s="13">
        <f>(E11*$D$7*F11)*29</f>
        <v>550573.38878547214</v>
      </c>
      <c r="J11" s="32"/>
    </row>
    <row r="12" spans="3:11" ht="17" x14ac:dyDescent="0.2">
      <c r="C12" s="42" t="s">
        <v>103</v>
      </c>
      <c r="D12" s="43" t="s">
        <v>96</v>
      </c>
      <c r="E12" s="44">
        <v>64.2</v>
      </c>
      <c r="F12" s="45">
        <v>127.1</v>
      </c>
      <c r="G12" s="4">
        <f t="shared" ref="G12:G16" si="0">(E12*$D$5*F12)*29</f>
        <v>33081542.244000003</v>
      </c>
      <c r="H12" s="13">
        <f t="shared" ref="H12:H16" si="1">(E12*$D$6*F12)*29</f>
        <v>33119504.715893842</v>
      </c>
      <c r="I12" s="13">
        <f t="shared" ref="I12:I16" si="2">(E12*$D$7*F12)*29</f>
        <v>33367348.108136293</v>
      </c>
      <c r="J12" s="35"/>
    </row>
    <row r="13" spans="3:11" ht="17" x14ac:dyDescent="0.2">
      <c r="C13" s="42" t="s">
        <v>104</v>
      </c>
      <c r="D13" s="43" t="s">
        <v>96</v>
      </c>
      <c r="E13" s="46">
        <v>15</v>
      </c>
      <c r="F13" s="47">
        <v>304.2</v>
      </c>
      <c r="G13" s="4">
        <f>(E13*$D$5*F13)*29</f>
        <v>18499314.600000001</v>
      </c>
      <c r="H13" s="13">
        <f t="shared" si="1"/>
        <v>18520543.347601246</v>
      </c>
      <c r="I13" s="13">
        <f t="shared" si="2"/>
        <v>18659138.242930099</v>
      </c>
      <c r="J13" s="35"/>
    </row>
    <row r="14" spans="3:11" ht="17" x14ac:dyDescent="0.2">
      <c r="C14" s="42" t="s">
        <v>105</v>
      </c>
      <c r="D14" s="43" t="s">
        <v>96</v>
      </c>
      <c r="E14" s="44">
        <v>274.39999999999998</v>
      </c>
      <c r="F14" s="47">
        <v>462.8</v>
      </c>
      <c r="G14" s="4">
        <f t="shared" si="0"/>
        <v>514852263.74400008</v>
      </c>
      <c r="H14" s="13">
        <f t="shared" si="1"/>
        <v>515443078.53877908</v>
      </c>
      <c r="I14" s="13">
        <f t="shared" si="2"/>
        <v>519300296.88152915</v>
      </c>
      <c r="J14" s="35"/>
    </row>
    <row r="15" spans="3:11" ht="17" x14ac:dyDescent="0.2">
      <c r="C15" s="42" t="s">
        <v>105</v>
      </c>
      <c r="D15" s="43" t="s">
        <v>107</v>
      </c>
      <c r="E15" s="46">
        <v>171.6</v>
      </c>
      <c r="F15" s="47">
        <v>836.8</v>
      </c>
      <c r="G15" s="4">
        <f t="shared" si="0"/>
        <v>582162362.49599993</v>
      </c>
      <c r="H15" s="13">
        <f t="shared" si="1"/>
        <v>582830418.48205101</v>
      </c>
      <c r="I15" s="13">
        <f t="shared" si="2"/>
        <v>587191916.9180274</v>
      </c>
      <c r="J15" s="35"/>
    </row>
    <row r="16" spans="3:11" x14ac:dyDescent="0.2">
      <c r="C16" s="48" t="s">
        <v>106</v>
      </c>
      <c r="D16" s="48" t="s">
        <v>96</v>
      </c>
      <c r="E16" s="14">
        <v>347.3</v>
      </c>
      <c r="F16" s="14">
        <v>254.7</v>
      </c>
      <c r="G16" s="4">
        <f t="shared" si="0"/>
        <v>358623626.20200002</v>
      </c>
      <c r="H16" s="13">
        <f t="shared" si="1"/>
        <v>359035162.01341248</v>
      </c>
      <c r="I16" s="13">
        <f t="shared" si="2"/>
        <v>361721932.0376339</v>
      </c>
      <c r="J16" s="19"/>
    </row>
    <row r="17" spans="3:12" x14ac:dyDescent="0.2">
      <c r="C17" s="20"/>
      <c r="D17" s="20"/>
      <c r="E17" s="31">
        <f>SUM(E11:E16)</f>
        <v>873.09999999999991</v>
      </c>
      <c r="F17" s="31"/>
      <c r="G17" s="14">
        <f>SUM(G11:G16)</f>
        <v>1507764966.7740002</v>
      </c>
      <c r="H17" s="14">
        <f t="shared" ref="H17:I17" si="3">SUM(H11:H16)</f>
        <v>1509495190.9803414</v>
      </c>
      <c r="I17" s="14">
        <f t="shared" si="3"/>
        <v>1520791205.5770423</v>
      </c>
      <c r="J17" s="32"/>
    </row>
    <row r="18" spans="3:12" x14ac:dyDescent="0.2">
      <c r="C18" s="20"/>
      <c r="D18" s="20"/>
      <c r="E18" s="31"/>
      <c r="F18" s="31"/>
      <c r="G18" s="31"/>
      <c r="H18" s="31"/>
      <c r="I18" s="31"/>
      <c r="J18" s="32"/>
    </row>
    <row r="19" spans="3:12" x14ac:dyDescent="0.2">
      <c r="C19" s="21"/>
      <c r="D19" s="21"/>
      <c r="E19" s="36"/>
      <c r="F19" s="36"/>
      <c r="H19" s="33"/>
      <c r="I19" s="34"/>
      <c r="J19" s="32"/>
    </row>
    <row r="20" spans="3:12" x14ac:dyDescent="0.2">
      <c r="C20" s="66" t="s">
        <v>113</v>
      </c>
      <c r="D20" s="66"/>
      <c r="E20" s="66"/>
      <c r="F20" s="66"/>
      <c r="G20" s="66"/>
      <c r="H20" s="66"/>
      <c r="I20" s="66"/>
      <c r="J20" s="35"/>
    </row>
    <row r="21" spans="3:12" x14ac:dyDescent="0.2">
      <c r="C21" s="15"/>
      <c r="D21" s="15"/>
      <c r="E21" s="15"/>
      <c r="F21" s="15"/>
      <c r="G21" s="15" t="s">
        <v>91</v>
      </c>
      <c r="H21" s="47" t="s">
        <v>92</v>
      </c>
      <c r="I21" s="50" t="s">
        <v>93</v>
      </c>
      <c r="J21" s="35"/>
    </row>
    <row r="22" spans="3:12" ht="17" x14ac:dyDescent="0.2">
      <c r="C22" s="51" t="s">
        <v>101</v>
      </c>
      <c r="D22" s="44" t="s">
        <v>96</v>
      </c>
      <c r="E22" s="46">
        <v>0.6</v>
      </c>
      <c r="F22" s="47">
        <v>224.4</v>
      </c>
      <c r="G22" s="15">
        <f>($D$5*E22*F22)*29</f>
        <v>545857.48800000001</v>
      </c>
      <c r="H22" s="52">
        <f>($D$6*E22*F22)*29</f>
        <v>546483.88260377641</v>
      </c>
      <c r="I22" s="52">
        <f>($D$7*E22*F22)*29</f>
        <v>550573.38878547214</v>
      </c>
      <c r="J22" s="35"/>
    </row>
    <row r="23" spans="3:12" ht="17" x14ac:dyDescent="0.2">
      <c r="C23" s="51" t="s">
        <v>103</v>
      </c>
      <c r="D23" s="44" t="s">
        <v>96</v>
      </c>
      <c r="E23" s="44">
        <v>64.2</v>
      </c>
      <c r="F23" s="47">
        <v>127.1</v>
      </c>
      <c r="G23" s="15">
        <f t="shared" ref="G23:G27" si="4">($D$5*E23*F23)*29</f>
        <v>33081542.244000003</v>
      </c>
      <c r="H23" s="52">
        <f t="shared" ref="H23:H27" si="5">($D$6*E23*F23)*29</f>
        <v>33119504.715893842</v>
      </c>
      <c r="I23" s="52">
        <f t="shared" ref="I23:I27" si="6">($D$7*E23*F23)*29</f>
        <v>33367348.108136293</v>
      </c>
      <c r="J23" s="35"/>
      <c r="L23" s="11"/>
    </row>
    <row r="24" spans="3:12" ht="17" x14ac:dyDescent="0.2">
      <c r="C24" s="51" t="s">
        <v>104</v>
      </c>
      <c r="D24" s="44" t="s">
        <v>96</v>
      </c>
      <c r="E24" s="46">
        <v>15</v>
      </c>
      <c r="F24" s="47">
        <v>304.2</v>
      </c>
      <c r="G24" s="15">
        <f t="shared" si="4"/>
        <v>18499314.600000001</v>
      </c>
      <c r="H24" s="52">
        <f t="shared" si="5"/>
        <v>18520543.347601246</v>
      </c>
      <c r="I24" s="52">
        <f t="shared" si="6"/>
        <v>18659138.242930099</v>
      </c>
    </row>
    <row r="25" spans="3:12" x14ac:dyDescent="0.2">
      <c r="C25" s="50" t="s">
        <v>105</v>
      </c>
      <c r="D25" s="50" t="s">
        <v>96</v>
      </c>
      <c r="E25" s="50">
        <v>184.4</v>
      </c>
      <c r="F25" s="50">
        <v>462.8</v>
      </c>
      <c r="G25" s="15">
        <f t="shared" si="4"/>
        <v>345986725.34400004</v>
      </c>
      <c r="H25" s="52">
        <f t="shared" si="5"/>
        <v>346383759.77605999</v>
      </c>
      <c r="I25" s="52">
        <f t="shared" si="6"/>
        <v>348975855.48452616</v>
      </c>
    </row>
    <row r="26" spans="3:12" x14ac:dyDescent="0.2">
      <c r="C26" s="50" t="s">
        <v>106</v>
      </c>
      <c r="D26" s="50" t="s">
        <v>96</v>
      </c>
      <c r="E26" s="50">
        <v>347.3</v>
      </c>
      <c r="F26" s="50">
        <v>254.7</v>
      </c>
      <c r="G26" s="15">
        <f t="shared" si="4"/>
        <v>358623626.20200002</v>
      </c>
      <c r="H26" s="52">
        <f t="shared" si="5"/>
        <v>359035162.01341248</v>
      </c>
      <c r="I26" s="52">
        <f t="shared" si="6"/>
        <v>361721932.0376339</v>
      </c>
    </row>
    <row r="27" spans="3:12" x14ac:dyDescent="0.2">
      <c r="C27" s="44" t="s">
        <v>105</v>
      </c>
      <c r="D27" s="44" t="s">
        <v>107</v>
      </c>
      <c r="E27" s="51">
        <v>126.6</v>
      </c>
      <c r="F27" s="51">
        <v>836.8</v>
      </c>
      <c r="G27" s="15">
        <f t="shared" si="4"/>
        <v>429497407.29599994</v>
      </c>
      <c r="H27" s="52">
        <f t="shared" si="5"/>
        <v>429990273.77521944</v>
      </c>
      <c r="I27" s="52">
        <f t="shared" si="6"/>
        <v>433208022.62134182</v>
      </c>
    </row>
    <row r="28" spans="3:12" ht="17" x14ac:dyDescent="0.2">
      <c r="C28" s="51" t="s">
        <v>105</v>
      </c>
      <c r="D28" s="44" t="s">
        <v>97</v>
      </c>
      <c r="E28" s="46">
        <v>45</v>
      </c>
      <c r="F28" s="47">
        <v>242.4</v>
      </c>
      <c r="G28" s="15">
        <f>($D$5*E28*F28)*29</f>
        <v>44223213.600000009</v>
      </c>
      <c r="H28" s="52">
        <f>($D$6*E28*F28)*29</f>
        <v>44273961.612017177</v>
      </c>
      <c r="I28" s="52">
        <f>($D$7*E28*F28)*29</f>
        <v>44605277.219785571</v>
      </c>
    </row>
    <row r="29" spans="3:12" ht="17" x14ac:dyDescent="0.2">
      <c r="C29" s="51" t="s">
        <v>105</v>
      </c>
      <c r="D29" s="44" t="s">
        <v>99</v>
      </c>
      <c r="E29" s="44">
        <v>45</v>
      </c>
      <c r="F29" s="47">
        <v>130.9</v>
      </c>
      <c r="G29" s="15">
        <f>($D$5*E29*F29)*29</f>
        <v>23881265.100000005</v>
      </c>
      <c r="H29" s="52">
        <f>($D$6*E29*F29)*29</f>
        <v>23908669.86391522</v>
      </c>
      <c r="I29" s="52">
        <f>($D$7*E29*F29)*29</f>
        <v>24087585.759364404</v>
      </c>
    </row>
    <row r="30" spans="3:12" ht="17" x14ac:dyDescent="0.2">
      <c r="C30" s="51" t="s">
        <v>105</v>
      </c>
      <c r="D30" s="44" t="s">
        <v>108</v>
      </c>
      <c r="E30" s="46">
        <v>45</v>
      </c>
      <c r="F30" s="47">
        <v>284.8</v>
      </c>
      <c r="G30" s="15">
        <f>($D$5*E30*F30)*29</f>
        <v>51958627.20000001</v>
      </c>
      <c r="H30" s="52">
        <f>($D$6*E30*F30)*29</f>
        <v>52018251.926990479</v>
      </c>
      <c r="I30" s="52">
        <f>($D$7*E30*F30)*29</f>
        <v>52407520.429847077</v>
      </c>
    </row>
    <row r="31" spans="3:12" x14ac:dyDescent="0.2">
      <c r="G31" s="50">
        <f>SUM(G22:G30)</f>
        <v>1306297579.0739999</v>
      </c>
      <c r="H31" s="50">
        <f t="shared" ref="H31:I31" si="7">SUM(H22:H30)</f>
        <v>1307796610.9137137</v>
      </c>
      <c r="I31" s="50">
        <f t="shared" si="7"/>
        <v>1317583253.2923508</v>
      </c>
    </row>
    <row r="32" spans="3:12" x14ac:dyDescent="0.2">
      <c r="C32" s="49"/>
      <c r="D32" s="22"/>
      <c r="E32" s="23"/>
      <c r="F32" s="24"/>
      <c r="G32" s="53"/>
      <c r="H32" s="54"/>
      <c r="I32" s="54"/>
    </row>
    <row r="33" spans="3:9" x14ac:dyDescent="0.2">
      <c r="C33" s="67" t="s">
        <v>6</v>
      </c>
      <c r="D33" s="68"/>
      <c r="E33" s="68"/>
      <c r="F33" s="68"/>
      <c r="G33" s="68"/>
      <c r="H33" s="68"/>
      <c r="I33" s="69"/>
    </row>
    <row r="34" spans="3:9" x14ac:dyDescent="0.2">
      <c r="C34" s="16" t="s">
        <v>97</v>
      </c>
      <c r="D34" s="16" t="s">
        <v>107</v>
      </c>
      <c r="E34" s="16">
        <v>45</v>
      </c>
      <c r="F34" s="16">
        <v>767</v>
      </c>
      <c r="G34" s="15">
        <f>($E$5*E34*F34)*29</f>
        <v>9806938.9224299993</v>
      </c>
      <c r="H34" s="52">
        <f>($E$6*E34*F34)*29</f>
        <v>9842833.9478558004</v>
      </c>
      <c r="I34" s="52">
        <f>($E$7*E34*F34)*29</f>
        <v>10072544.357518161</v>
      </c>
    </row>
    <row r="35" spans="3:9" x14ac:dyDescent="0.2">
      <c r="C35" s="16" t="s">
        <v>108</v>
      </c>
      <c r="D35" s="16" t="s">
        <v>96</v>
      </c>
      <c r="E35" s="16">
        <v>45</v>
      </c>
      <c r="F35" s="16">
        <v>498</v>
      </c>
      <c r="G35" s="15">
        <f t="shared" ref="G35:G36" si="8">($E$5*E35*F35)*29</f>
        <v>6367477.9444199996</v>
      </c>
      <c r="H35" s="52">
        <f t="shared" ref="H35:H36" si="9">($E$6*E35*F35)*29</f>
        <v>6390783.9713587845</v>
      </c>
      <c r="I35" s="52">
        <f t="shared" ref="I35:I36" si="10">($E$7*E35*F35)*29</f>
        <v>6539931.017006577</v>
      </c>
    </row>
    <row r="36" spans="3:9" x14ac:dyDescent="0.2">
      <c r="C36" s="16" t="s">
        <v>99</v>
      </c>
      <c r="D36" s="16" t="s">
        <v>96</v>
      </c>
      <c r="E36" s="16">
        <v>45</v>
      </c>
      <c r="F36" s="16">
        <v>458</v>
      </c>
      <c r="G36" s="15">
        <f t="shared" si="8"/>
        <v>5856033.9328199998</v>
      </c>
      <c r="H36" s="52">
        <f t="shared" si="9"/>
        <v>5877467.9897235408</v>
      </c>
      <c r="I36" s="52">
        <f t="shared" si="10"/>
        <v>6014635.3529899847</v>
      </c>
    </row>
    <row r="37" spans="3:9" x14ac:dyDescent="0.2">
      <c r="G37" s="4">
        <f>SUM(G34:G36)</f>
        <v>22030450.79967</v>
      </c>
      <c r="H37" s="4">
        <f t="shared" ref="H37:I37" si="11">SUM(H34:H36)</f>
        <v>22111085.908938125</v>
      </c>
      <c r="I37" s="4">
        <f t="shared" si="11"/>
        <v>22627110.727514721</v>
      </c>
    </row>
    <row r="39" spans="3:9" x14ac:dyDescent="0.2">
      <c r="F39" s="5" t="s">
        <v>112</v>
      </c>
      <c r="G39" s="4">
        <f>G31+G37</f>
        <v>1328328029.8736699</v>
      </c>
      <c r="H39" s="4">
        <f t="shared" ref="H39:I39" si="12">H31+H37</f>
        <v>1329907696.8226519</v>
      </c>
      <c r="I39" s="4">
        <f t="shared" si="12"/>
        <v>1340210364.0198655</v>
      </c>
    </row>
    <row r="40" spans="3:9" ht="51" x14ac:dyDescent="0.2">
      <c r="F40" s="8" t="s">
        <v>115</v>
      </c>
      <c r="G40" s="55">
        <f>(G39-G17)/G17</f>
        <v>-0.11900855959284683</v>
      </c>
      <c r="H40" s="55">
        <f t="shared" ref="H40:I40" si="13">(H39-H17)/H17</f>
        <v>-0.11897188890085598</v>
      </c>
      <c r="I40" s="55">
        <f t="shared" si="13"/>
        <v>-0.11874137678791878</v>
      </c>
    </row>
  </sheetData>
  <mergeCells count="4">
    <mergeCell ref="C20:I20"/>
    <mergeCell ref="C33:I33"/>
    <mergeCell ref="C3:E3"/>
    <mergeCell ref="C9:I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FERREO</vt:lpstr>
      <vt:lpstr>CARRETERO</vt:lpstr>
      <vt:lpstr>Flujo Carretero</vt:lpstr>
      <vt:lpstr>Flujo Ferreo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Orejuela Montenegro</dc:creator>
  <cp:lastModifiedBy>Carlos Alberto Orejuela Montenegro</cp:lastModifiedBy>
  <dcterms:created xsi:type="dcterms:W3CDTF">2021-08-04T03:49:45Z</dcterms:created>
  <dcterms:modified xsi:type="dcterms:W3CDTF">2021-08-19T21:07:34Z</dcterms:modified>
</cp:coreProperties>
</file>